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440" windowHeight="762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5" i="1" l="1"/>
  <c r="I4" i="1"/>
  <c r="I3" i="1"/>
  <c r="I55" i="1"/>
  <c r="I53" i="1"/>
  <c r="I52" i="1"/>
  <c r="I43" i="1"/>
  <c r="I39" i="1"/>
  <c r="I40" i="1"/>
  <c r="I41" i="1"/>
  <c r="I42" i="1"/>
  <c r="I25" i="1"/>
  <c r="I26" i="1"/>
  <c r="I27" i="1"/>
  <c r="I2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36" i="1"/>
  <c r="I35" i="1"/>
  <c r="I30" i="1"/>
  <c r="I29" i="1"/>
  <c r="I31" i="1"/>
  <c r="I32" i="1"/>
  <c r="I33" i="1"/>
  <c r="I34" i="1"/>
  <c r="I37" i="1"/>
  <c r="I38" i="1"/>
  <c r="I44" i="1"/>
  <c r="I45" i="1"/>
  <c r="I46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3" i="1"/>
  <c r="I61" i="1"/>
  <c r="I60" i="1"/>
  <c r="I59" i="1"/>
  <c r="I58" i="1"/>
  <c r="I56" i="1"/>
  <c r="I54" i="1"/>
  <c r="I51" i="1"/>
  <c r="I50" i="1"/>
  <c r="I48" i="1"/>
  <c r="I47" i="1"/>
  <c r="I8" i="1"/>
  <c r="I7" i="1"/>
  <c r="I6" i="1"/>
  <c r="I155" i="1" l="1"/>
</calcChain>
</file>

<file path=xl/sharedStrings.xml><?xml version="1.0" encoding="utf-8"?>
<sst xmlns="http://schemas.openxmlformats.org/spreadsheetml/2006/main" count="1226" uniqueCount="491">
  <si>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</si>
  <si>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</si>
  <si>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</si>
  <si>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</si>
  <si>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</si>
  <si>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</si>
  <si>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</si>
  <si>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</si>
  <si>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</si>
  <si>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</si>
  <si>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</si>
  <si>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</si>
  <si>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</si>
  <si>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</si>
  <si>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</si>
  <si>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 xml:space="preserve">  臺南市106學年度國民中小學圖書採購書單                     </t>
    <phoneticPr fontId="1" type="noConversion"/>
  </si>
  <si>
    <t>台灣</t>
  </si>
  <si>
    <t>否</t>
    <phoneticPr fontId="1" type="noConversion"/>
  </si>
  <si>
    <t>我最喜歡你！（但有時候沒那麼喜歡！）</t>
  </si>
  <si>
    <t>安娜．耶拿絲</t>
  </si>
  <si>
    <t>三采</t>
  </si>
  <si>
    <t>9789863427070</t>
    <phoneticPr fontId="1" type="noConversion"/>
  </si>
  <si>
    <t>為什麼你看不見里歐</t>
  </si>
  <si>
    <t>麥克．巴奈特</t>
  </si>
  <si>
    <t>9789863426349</t>
    <phoneticPr fontId="1" type="noConversion"/>
  </si>
  <si>
    <t>爺爺的天堂筆記本</t>
  </si>
  <si>
    <t>吉竹伸介</t>
  </si>
  <si>
    <t>9789863426806</t>
    <phoneticPr fontId="1" type="noConversion"/>
  </si>
  <si>
    <t>可以哭，但不要太傷心</t>
  </si>
  <si>
    <t>內田麟太郎</t>
  </si>
  <si>
    <r>
      <t>大好書屋</t>
    </r>
    <r>
      <rPr>
        <sz val="11"/>
        <rFont val="Arial"/>
        <family val="2"/>
      </rPr>
      <t xml:space="preserve"> </t>
    </r>
  </si>
  <si>
    <t>9789862485958</t>
    <phoneticPr fontId="1" type="noConversion"/>
  </si>
  <si>
    <t>你不可以隨便摸我！</t>
  </si>
  <si>
    <t>珊蒂．克雷文</t>
  </si>
  <si>
    <t>大穎文化</t>
  </si>
  <si>
    <t>9789866407116</t>
    <phoneticPr fontId="1" type="noConversion"/>
  </si>
  <si>
    <t>男生女生可以一起玩</t>
  </si>
  <si>
    <t>派崔克．葛斯特</t>
  </si>
  <si>
    <t>9789865925970</t>
    <phoneticPr fontId="1" type="noConversion"/>
  </si>
  <si>
    <t>找回感受美好的心</t>
  </si>
  <si>
    <t>千由宙</t>
  </si>
  <si>
    <t>9789865925963</t>
    <phoneticPr fontId="1" type="noConversion"/>
  </si>
  <si>
    <t>家有生氣小恐龍</t>
  </si>
  <si>
    <t>提利．羅伯埃克特</t>
  </si>
  <si>
    <t>9789572958971</t>
    <phoneticPr fontId="1" type="noConversion"/>
  </si>
  <si>
    <t>小王子為什麼不開心</t>
  </si>
  <si>
    <r>
      <t>克勞德．</t>
    </r>
    <r>
      <rPr>
        <sz val="11"/>
        <rFont val="Arial"/>
        <family val="2"/>
      </rPr>
      <t>K</t>
    </r>
    <r>
      <rPr>
        <sz val="11"/>
        <rFont val="細明體"/>
        <family val="3"/>
        <charset val="136"/>
      </rPr>
      <t>．都伯伊</t>
    </r>
  </si>
  <si>
    <t>9789867235077</t>
    <phoneticPr fontId="1" type="noConversion"/>
  </si>
  <si>
    <t>不笑的臭臉貓</t>
  </si>
  <si>
    <t>布麗塔．泰肯特拉普</t>
  </si>
  <si>
    <t>9789865925468</t>
    <phoneticPr fontId="1" type="noConversion"/>
  </si>
  <si>
    <t>當鴨子遇見死神</t>
  </si>
  <si>
    <t>沃夫．艾卜赫</t>
  </si>
  <si>
    <t>9789865925017</t>
    <phoneticPr fontId="1" type="noConversion"/>
  </si>
  <si>
    <t>否</t>
    <phoneticPr fontId="1" type="noConversion"/>
  </si>
  <si>
    <t>小熊貝兒為什麼傷心</t>
  </si>
  <si>
    <t>瑞秋．李梅特</t>
  </si>
  <si>
    <t>9789867235961</t>
    <phoneticPr fontId="1" type="noConversion"/>
  </si>
  <si>
    <t>鴨寶寶到那兒去了</t>
  </si>
  <si>
    <t>琳．文岱</t>
  </si>
  <si>
    <t>9789866407215</t>
    <phoneticPr fontId="1" type="noConversion"/>
  </si>
  <si>
    <t>否</t>
    <phoneticPr fontId="1" type="noConversion"/>
  </si>
  <si>
    <t>好好哭吧</t>
  </si>
  <si>
    <t>葛倫．林特威德</t>
  </si>
  <si>
    <t>9789866407222</t>
    <phoneticPr fontId="1" type="noConversion"/>
  </si>
  <si>
    <t>不要我不要我就是不要</t>
  </si>
  <si>
    <t>西茲維亞．胡尼奧迪</t>
  </si>
  <si>
    <t>9789865925765</t>
    <phoneticPr fontId="1" type="noConversion"/>
  </si>
  <si>
    <t>我沒有被選上</t>
  </si>
  <si>
    <t>路克．佛庫勒</t>
  </si>
  <si>
    <t>9789865925741</t>
    <phoneticPr fontId="1" type="noConversion"/>
  </si>
  <si>
    <t>如果沒有人喜歡我我也要喜歡我自己</t>
  </si>
  <si>
    <t>希多．凡荷納賀頓</t>
  </si>
  <si>
    <t>9789865925789</t>
    <phoneticPr fontId="1" type="noConversion"/>
  </si>
  <si>
    <t>我不敢說，我怕被罵</t>
  </si>
  <si>
    <t>皮姆．凡赫斯特</t>
  </si>
  <si>
    <t>9789865925406</t>
    <phoneticPr fontId="1" type="noConversion"/>
  </si>
  <si>
    <t>特別的凱瑟琳</t>
  </si>
  <si>
    <t>吉納維芙．摩爾</t>
  </si>
  <si>
    <t>9789866407475</t>
    <phoneticPr fontId="1" type="noConversion"/>
  </si>
  <si>
    <t>我為什麼討厭那個女生</t>
  </si>
  <si>
    <t>礒深雪</t>
  </si>
  <si>
    <t>小魯</t>
  </si>
  <si>
    <t>9789867188397</t>
    <phoneticPr fontId="1" type="noConversion"/>
  </si>
  <si>
    <t>你永遠是我的寶貝</t>
  </si>
  <si>
    <t>宮西達也</t>
  </si>
  <si>
    <t>9789862110805</t>
    <phoneticPr fontId="1" type="noConversion"/>
  </si>
  <si>
    <t>我是獨特的</t>
  </si>
  <si>
    <t>森繪都</t>
  </si>
  <si>
    <t>9789867188014</t>
    <phoneticPr fontId="1" type="noConversion"/>
  </si>
  <si>
    <t>我的願望:天天不挨罵</t>
  </si>
  <si>
    <t>楠茂宣</t>
  </si>
  <si>
    <t>9789862114377</t>
    <phoneticPr fontId="1" type="noConversion"/>
  </si>
  <si>
    <t>弟弟的世界</t>
  </si>
  <si>
    <t>劉清彥</t>
  </si>
  <si>
    <t>巴巴文化</t>
  </si>
  <si>
    <t>9789868827417</t>
    <phoneticPr fontId="1" type="noConversion"/>
  </si>
  <si>
    <t>男生女生大不同</t>
  </si>
  <si>
    <t>姜順禮</t>
  </si>
  <si>
    <t>世一文化</t>
  </si>
  <si>
    <t>9789864292783</t>
    <phoneticPr fontId="1" type="noConversion"/>
  </si>
  <si>
    <t>聽不見的聲音</t>
  </si>
  <si>
    <t>皮耶‧高翰</t>
  </si>
  <si>
    <t>台灣東方</t>
  </si>
  <si>
    <t>9789863380610</t>
    <phoneticPr fontId="1" type="noConversion"/>
  </si>
  <si>
    <t>菲力的17種情緒</t>
  </si>
  <si>
    <t>迪迪耶．李維</t>
  </si>
  <si>
    <t>米奇巴克</t>
  </si>
  <si>
    <t>9789866215308</t>
    <phoneticPr fontId="1" type="noConversion"/>
  </si>
  <si>
    <t>薩琪到底有沒有小雞雞</t>
  </si>
  <si>
    <t>提利/著；戴爾飛/圖</t>
  </si>
  <si>
    <t>9868017629</t>
    <phoneticPr fontId="1" type="noConversion"/>
  </si>
  <si>
    <t>薩琪的親親</t>
  </si>
  <si>
    <t>提利．勒南</t>
  </si>
  <si>
    <t>9789866215063</t>
  </si>
  <si>
    <t>活著</t>
  </si>
  <si>
    <t>谷川俊太郎</t>
  </si>
  <si>
    <t>步步出版</t>
  </si>
  <si>
    <t>9789869343831</t>
    <phoneticPr fontId="1" type="noConversion"/>
  </si>
  <si>
    <t>爸爸去哪了</t>
  </si>
  <si>
    <t>埃尼(Martine Hennuy)</t>
  </si>
  <si>
    <t>韋伯文化</t>
  </si>
  <si>
    <t>9789864270064</t>
    <phoneticPr fontId="1" type="noConversion"/>
  </si>
  <si>
    <t>這就是我</t>
  </si>
  <si>
    <t>威希特</t>
  </si>
  <si>
    <t>格林</t>
  </si>
  <si>
    <t>9789861890593</t>
    <phoneticPr fontId="1" type="noConversion"/>
  </si>
  <si>
    <t>爸爸，我自己做到了！</t>
  </si>
  <si>
    <t>麗池克萊姆</t>
  </si>
  <si>
    <t>9789861896311</t>
    <phoneticPr fontId="1" type="noConversion"/>
  </si>
  <si>
    <t>親子天下</t>
  </si>
  <si>
    <t>生氣王子</t>
  </si>
  <si>
    <t>賴馬</t>
  </si>
  <si>
    <t>9789863980193</t>
    <phoneticPr fontId="1" type="noConversion"/>
  </si>
  <si>
    <t>我好生氣</t>
  </si>
  <si>
    <t>康娜莉雅．史貝蔓</t>
  </si>
  <si>
    <t>9789867561992</t>
    <phoneticPr fontId="1" type="noConversion"/>
  </si>
  <si>
    <t>愛哭公主</t>
  </si>
  <si>
    <t>9789862418949</t>
    <phoneticPr fontId="1" type="noConversion"/>
  </si>
  <si>
    <t>雲上的阿里</t>
  </si>
  <si>
    <t>城井文</t>
  </si>
  <si>
    <t>9789869421522</t>
    <phoneticPr fontId="1" type="noConversion"/>
  </si>
  <si>
    <t>小傷疤</t>
  </si>
  <si>
    <t>夏洛特．孟莉克</t>
  </si>
  <si>
    <t>聯經</t>
  </si>
  <si>
    <t>9789570841770</t>
    <phoneticPr fontId="1" type="noConversion"/>
  </si>
  <si>
    <t>是</t>
    <phoneticPr fontId="1" type="noConversion"/>
  </si>
  <si>
    <t>4本</t>
    <phoneticPr fontId="1" type="noConversion"/>
  </si>
  <si>
    <t>是</t>
    <phoneticPr fontId="1" type="noConversion"/>
  </si>
  <si>
    <t>蘿西最美好的一天</t>
    <phoneticPr fontId="17" type="noConversion"/>
  </si>
  <si>
    <t> 蘿拉‧瑞金</t>
  </si>
  <si>
    <t>幼獅文化</t>
    <phoneticPr fontId="17" type="noConversion"/>
  </si>
  <si>
    <t>超神奇雨傘鋪</t>
    <phoneticPr fontId="17" type="noConversion"/>
  </si>
  <si>
    <t>宮西達也</t>
    <phoneticPr fontId="17" type="noConversion"/>
  </si>
  <si>
    <t xml:space="preserve">小魯文化 </t>
    <phoneticPr fontId="1" type="noConversion"/>
  </si>
  <si>
    <t>和甘伯伯去遊河</t>
    <phoneticPr fontId="17" type="noConversion"/>
  </si>
  <si>
    <t> 約翰．伯寧罕</t>
  </si>
  <si>
    <t>阿爾發</t>
    <phoneticPr fontId="17" type="noConversion"/>
  </si>
  <si>
    <t>螯蝦真的很壞?</t>
    <phoneticPr fontId="17" type="noConversion"/>
  </si>
  <si>
    <t>阿部夏丸</t>
    <phoneticPr fontId="17" type="noConversion"/>
  </si>
  <si>
    <t>和融</t>
    <phoneticPr fontId="17" type="noConversion"/>
  </si>
  <si>
    <t>奇蹟男孩</t>
    <phoneticPr fontId="17" type="noConversion"/>
  </si>
  <si>
    <t>R. J. 帕拉秋</t>
  </si>
  <si>
    <t>親子天下 </t>
    <phoneticPr fontId="1" type="noConversion"/>
  </si>
  <si>
    <t> 蓋瑞．伯森</t>
  </si>
  <si>
    <t>吹口哨的孩子王</t>
    <phoneticPr fontId="17" type="noConversion"/>
  </si>
  <si>
    <t> 重松清</t>
  </si>
  <si>
    <t>小天下</t>
    <phoneticPr fontId="17" type="noConversion"/>
  </si>
  <si>
    <t>那又怎樣的一年</t>
    <phoneticPr fontId="17" type="noConversion"/>
  </si>
  <si>
    <t> 蓋瑞．施密特</t>
  </si>
  <si>
    <t>天堂小孩</t>
    <phoneticPr fontId="17" type="noConversion"/>
  </si>
  <si>
    <t>幸佳慧</t>
    <phoneticPr fontId="17" type="noConversion"/>
  </si>
  <si>
    <t>玉山社</t>
    <phoneticPr fontId="17" type="noConversion"/>
  </si>
  <si>
    <t>是</t>
    <phoneticPr fontId="17" type="noConversion"/>
  </si>
  <si>
    <t>9789575749804</t>
    <phoneticPr fontId="1" type="noConversion"/>
  </si>
  <si>
    <t>9789862117736</t>
    <phoneticPr fontId="1" type="noConversion"/>
  </si>
  <si>
    <t>9789868375284</t>
    <phoneticPr fontId="1" type="noConversion"/>
  </si>
  <si>
    <t>9789572930298</t>
    <phoneticPr fontId="1" type="noConversion"/>
  </si>
  <si>
    <t>9789862415559</t>
    <phoneticPr fontId="1" type="noConversion"/>
  </si>
  <si>
    <t>9789863208624</t>
    <phoneticPr fontId="1" type="noConversion"/>
  </si>
  <si>
    <t>9789864791767</t>
    <phoneticPr fontId="1" type="noConversion"/>
  </si>
  <si>
    <t>9789862941362</t>
    <phoneticPr fontId="1" type="noConversion"/>
  </si>
  <si>
    <t>妖怪小學3：相反咒語</t>
    <phoneticPr fontId="1" type="noConversion"/>
  </si>
  <si>
    <t>林世仁</t>
    <phoneticPr fontId="1" type="noConversion"/>
  </si>
  <si>
    <t>親子天下</t>
    <phoneticPr fontId="1" type="noConversion"/>
  </si>
  <si>
    <t>台灣</t>
    <phoneticPr fontId="1" type="noConversion"/>
  </si>
  <si>
    <t>我是爸媽的照相機</t>
    <phoneticPr fontId="1" type="noConversion"/>
  </si>
  <si>
    <t>國語日報</t>
    <phoneticPr fontId="1" type="noConversion"/>
  </si>
  <si>
    <t>國語日報</t>
    <phoneticPr fontId="1" type="noConversion"/>
  </si>
  <si>
    <t>機器人保母丁吉</t>
    <phoneticPr fontId="1" type="noConversion"/>
  </si>
  <si>
    <t>馬爺爺新說成語故事</t>
    <phoneticPr fontId="1" type="noConversion"/>
  </si>
  <si>
    <t>馬景賢</t>
    <phoneticPr fontId="1" type="noConversion"/>
  </si>
  <si>
    <t>小魯文化</t>
    <phoneticPr fontId="1" type="noConversion"/>
  </si>
  <si>
    <t>簡單老師套書</t>
    <phoneticPr fontId="1" type="noConversion"/>
  </si>
  <si>
    <t>東方</t>
    <phoneticPr fontId="1" type="noConversion"/>
  </si>
  <si>
    <t>台灣</t>
    <phoneticPr fontId="1" type="noConversion"/>
  </si>
  <si>
    <t>夏綠蒂的網</t>
    <phoneticPr fontId="1" type="noConversion"/>
  </si>
  <si>
    <t>聯經</t>
    <phoneticPr fontId="1" type="noConversion"/>
  </si>
  <si>
    <t>喬利羅傑斯家族冒險記套書</t>
    <phoneticPr fontId="1" type="noConversion"/>
  </si>
  <si>
    <t>五南</t>
    <phoneticPr fontId="1" type="noConversion"/>
  </si>
  <si>
    <t>親子天下</t>
    <phoneticPr fontId="1" type="noConversion"/>
  </si>
  <si>
    <t>莎拉公主</t>
    <phoneticPr fontId="1" type="noConversion"/>
  </si>
  <si>
    <t>三采</t>
    <phoneticPr fontId="1" type="noConversion"/>
  </si>
  <si>
    <t>林哲璋</t>
    <phoneticPr fontId="1" type="noConversion"/>
  </si>
  <si>
    <t>小天下</t>
    <phoneticPr fontId="1" type="noConversion"/>
  </si>
  <si>
    <t>《用點心學校1-4套書》</t>
    <phoneticPr fontId="1" type="noConversion"/>
  </si>
  <si>
    <t>柳林中的風聲</t>
    <phoneticPr fontId="1" type="noConversion"/>
  </si>
  <si>
    <t>葛拉罕，英格.莫</t>
    <phoneticPr fontId="1" type="noConversion"/>
  </si>
  <si>
    <t>黑鳥湖畔的女巫</t>
    <phoneticPr fontId="1" type="noConversion"/>
  </si>
  <si>
    <t>小魯文化</t>
    <phoneticPr fontId="1" type="noConversion"/>
  </si>
  <si>
    <t>魯蛇俱樂部</t>
    <phoneticPr fontId="1" type="noConversion"/>
  </si>
  <si>
    <t>遠流</t>
    <phoneticPr fontId="1" type="noConversion"/>
  </si>
  <si>
    <t>爸爸的16封信</t>
    <phoneticPr fontId="1" type="noConversion"/>
  </si>
  <si>
    <t>林良</t>
    <phoneticPr fontId="1" type="noConversion"/>
  </si>
  <si>
    <t>窗邊的小荳荳(三十週年紀念版)</t>
    <phoneticPr fontId="1" type="noConversion"/>
  </si>
  <si>
    <t xml:space="preserve">寫給未來的日記 </t>
    <phoneticPr fontId="1" type="noConversion"/>
  </si>
  <si>
    <t xml:space="preserve">小島來了陌生爸爸 </t>
    <phoneticPr fontId="1" type="noConversion"/>
  </si>
  <si>
    <t>露露菈菈的阿囉哈鬆餅</t>
    <phoneticPr fontId="1" type="noConversion"/>
  </si>
  <si>
    <t>東雨文化</t>
    <phoneticPr fontId="1" type="noConversion"/>
  </si>
  <si>
    <t>一點點機會</t>
    <phoneticPr fontId="1" type="noConversion"/>
  </si>
  <si>
    <t>維那思老師的鑽石班</t>
    <phoneticPr fontId="1" type="noConversion"/>
  </si>
  <si>
    <t xml:space="preserve">幼獅文化  </t>
    <phoneticPr fontId="1" type="noConversion"/>
  </si>
  <si>
    <t>坐車來的圖書館</t>
    <phoneticPr fontId="1" type="noConversion"/>
  </si>
  <si>
    <t>黃文輝</t>
    <phoneticPr fontId="1" type="noConversion"/>
  </si>
  <si>
    <t>愛像紙屑一樣多：李叔真精選集</t>
    <phoneticPr fontId="1" type="noConversion"/>
  </si>
  <si>
    <t>李叔真</t>
    <phoneticPr fontId="1" type="noConversion"/>
  </si>
  <si>
    <t>九歌</t>
    <phoneticPr fontId="1" type="noConversion"/>
  </si>
  <si>
    <t xml:space="preserve">我是你的寶貝 </t>
    <phoneticPr fontId="1" type="noConversion"/>
  </si>
  <si>
    <t>徐千淇</t>
    <phoneticPr fontId="1" type="noConversion"/>
  </si>
  <si>
    <t>文房社</t>
    <phoneticPr fontId="1" type="noConversion"/>
  </si>
  <si>
    <t>月芽灣的寶藏</t>
    <phoneticPr fontId="1" type="noConversion"/>
  </si>
  <si>
    <t>鄭淑麗</t>
    <phoneticPr fontId="1" type="noConversion"/>
  </si>
  <si>
    <t>作者：齊藤洋</t>
    <phoneticPr fontId="1" type="noConversion"/>
  </si>
  <si>
    <t xml:space="preserve">作者：強尼．達德爾 </t>
    <phoneticPr fontId="1" type="noConversion"/>
  </si>
  <si>
    <t>作者：安德魯．克萊門斯</t>
    <phoneticPr fontId="1" type="noConversion"/>
  </si>
  <si>
    <t>作者：黑柳徹子</t>
    <phoneticPr fontId="1" type="noConversion"/>
  </si>
  <si>
    <t>作者：潔西．柯比</t>
    <phoneticPr fontId="1" type="noConversion"/>
  </si>
  <si>
    <t>作者：安娜．沃茲</t>
    <phoneticPr fontId="1" type="noConversion"/>
  </si>
  <si>
    <t>作者：安晝安子</t>
    <phoneticPr fontId="1" type="noConversion"/>
  </si>
  <si>
    <t>作者：辛西亞．洛德</t>
    <phoneticPr fontId="1" type="noConversion"/>
  </si>
  <si>
    <t>黑貓魯道夫1：魯道夫與可多樂</t>
  </si>
  <si>
    <t> 齊藤洋</t>
  </si>
  <si>
    <t>黑貓魯道夫3：魯道夫和來來去去的朋友</t>
  </si>
  <si>
    <t>黑貓魯道夫4：魯道夫與白雪公主</t>
  </si>
  <si>
    <t>巧克力戰爭(二版一刷)</t>
    <phoneticPr fontId="1" type="noConversion"/>
  </si>
  <si>
    <t xml:space="preserve">大石真 </t>
    <phoneticPr fontId="1" type="noConversion"/>
  </si>
  <si>
    <t>雞皮疙瘩1：我的新家是鬼屋</t>
  </si>
  <si>
    <t> R.L.史坦恩</t>
  </si>
  <si>
    <t>商周出版</t>
  </si>
  <si>
    <t>雞皮疙瘩2：魔血</t>
  </si>
  <si>
    <t>雞皮疙瘩3：厄運咕咕鐘</t>
  </si>
  <si>
    <t>雞皮疙瘩4：古墓毒咒</t>
  </si>
  <si>
    <t>雞皮疙瘩5：魔鬼面具</t>
  </si>
  <si>
    <t>雞皮疙瘩6：歡迎光臨惡夢營</t>
  </si>
  <si>
    <t>雞皮疙瘩7：午夜的稻草人</t>
  </si>
  <si>
    <t>雞皮疙瘩8：恐怖樂園</t>
  </si>
  <si>
    <t>雞皮疙瘩9：木偶驚魂</t>
  </si>
  <si>
    <t>雞皮疙瘩10：萬聖夜驚魂</t>
  </si>
  <si>
    <t>雞皮疙瘩11：吸血鬼的鬼氣</t>
  </si>
  <si>
    <t>雞皮疙瘩12：濕地狼人</t>
  </si>
  <si>
    <t>雞皮疙瘩13：雪怪復活記</t>
  </si>
  <si>
    <t>雞皮疙瘩14：木偶驚魂2</t>
  </si>
  <si>
    <t>雞皮疙瘩15：小心雪人</t>
  </si>
  <si>
    <t>雞皮疙瘩16：恐怖塔驚魂夜</t>
  </si>
  <si>
    <t>雞皮疙瘩17：怪獸必殺技</t>
  </si>
  <si>
    <t>雞皮疙瘩31：冷湖魔咒</t>
  </si>
  <si>
    <t>雞皮疙瘩32：海綿怪客</t>
  </si>
  <si>
    <t>雞皮疙瘩33：千萬別睡著！</t>
  </si>
  <si>
    <t>雞皮疙瘩30：魔鬼面具2</t>
  </si>
  <si>
    <t>晨讀10分鐘：我的成功，我決定</t>
  </si>
  <si>
    <t>葉丙成 </t>
  </si>
  <si>
    <t>親子天下 </t>
  </si>
  <si>
    <t>晨讀10分鐘：你的獨特，我看見</t>
  </si>
  <si>
    <t>黃國珍 </t>
  </si>
  <si>
    <t>晨讀10分鐘：生涯探索故事集</t>
  </si>
  <si>
    <r>
      <t>蕭敬騰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林美秀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陳建州等/合著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何琦瑜/主編</t>
    </r>
    <r>
      <rPr>
        <sz val="10"/>
        <color indexed="23"/>
        <rFont val="Arial"/>
        <family val="2"/>
      </rPr>
      <t> </t>
    </r>
  </si>
  <si>
    <t>9789869473729</t>
    <phoneticPr fontId="1" type="noConversion"/>
  </si>
  <si>
    <t>9789577517272</t>
    <phoneticPr fontId="1" type="noConversion"/>
  </si>
  <si>
    <t>9789577518095</t>
    <phoneticPr fontId="1" type="noConversion"/>
  </si>
  <si>
    <t>9789862117699</t>
    <phoneticPr fontId="1" type="noConversion"/>
  </si>
  <si>
    <t>4711148251631</t>
    <phoneticPr fontId="1" type="noConversion"/>
  </si>
  <si>
    <t>9789570850383</t>
    <phoneticPr fontId="1" type="noConversion"/>
  </si>
  <si>
    <t>9789571191003</t>
    <phoneticPr fontId="1" type="noConversion"/>
  </si>
  <si>
    <t>9789863425144</t>
    <phoneticPr fontId="1" type="noConversion"/>
  </si>
  <si>
    <t>4711225317991</t>
    <phoneticPr fontId="1" type="noConversion"/>
  </si>
  <si>
    <t>4711225319636</t>
    <phoneticPr fontId="1" type="noConversion"/>
  </si>
  <si>
    <t>9789577515858</t>
    <phoneticPr fontId="1" type="noConversion"/>
  </si>
  <si>
    <t>9789862115862</t>
    <phoneticPr fontId="1" type="noConversion"/>
  </si>
  <si>
    <t>9789573281733</t>
    <phoneticPr fontId="1" type="noConversion"/>
  </si>
  <si>
    <t>9789577517685</t>
    <phoneticPr fontId="1" type="noConversion"/>
  </si>
  <si>
    <t>9789869201346</t>
    <phoneticPr fontId="1" type="noConversion"/>
  </si>
  <si>
    <t>9789863980490</t>
    <phoneticPr fontId="1" type="noConversion"/>
  </si>
  <si>
    <t>9789864792597</t>
    <phoneticPr fontId="1" type="noConversion"/>
  </si>
  <si>
    <t>9789869532310</t>
    <phoneticPr fontId="1" type="noConversion"/>
  </si>
  <si>
    <t>9789864793167</t>
    <phoneticPr fontId="1" type="noConversion"/>
  </si>
  <si>
    <t>9789864490998</t>
    <phoneticPr fontId="1" type="noConversion"/>
  </si>
  <si>
    <t>9789869563017</t>
    <phoneticPr fontId="1" type="noConversion"/>
  </si>
  <si>
    <t>9789864501601</t>
    <phoneticPr fontId="1" type="noConversion"/>
  </si>
  <si>
    <t>9789866982712</t>
    <phoneticPr fontId="1" type="noConversion"/>
  </si>
  <si>
    <t>9789574445226</t>
    <phoneticPr fontId="1" type="noConversion"/>
  </si>
  <si>
    <t>9789862415009</t>
    <phoneticPr fontId="1" type="noConversion"/>
  </si>
  <si>
    <t>9789862415030</t>
    <phoneticPr fontId="1" type="noConversion"/>
  </si>
  <si>
    <t>9789862414996</t>
    <phoneticPr fontId="1" type="noConversion"/>
  </si>
  <si>
    <t>9789869354509</t>
    <phoneticPr fontId="1" type="noConversion"/>
  </si>
  <si>
    <t>9789862113202</t>
    <phoneticPr fontId="1" type="noConversion"/>
  </si>
  <si>
    <t>9789862727775</t>
    <phoneticPr fontId="1" type="noConversion"/>
  </si>
  <si>
    <t>小小科學人：100宇宙大發現</t>
  </si>
  <si>
    <t>台灣</t>
    <phoneticPr fontId="17" type="noConversion"/>
  </si>
  <si>
    <t>葉丙成</t>
    <phoneticPr fontId="17" type="noConversion"/>
  </si>
  <si>
    <t>親子天下</t>
    <phoneticPr fontId="17" type="noConversion"/>
  </si>
  <si>
    <t>賴嘉綾</t>
  </si>
  <si>
    <t>書林</t>
    <phoneticPr fontId="17" type="noConversion"/>
  </si>
  <si>
    <t>什麼這麼好笑？繪本職人的閱讀地圖3</t>
  </si>
  <si>
    <t>林哲璋</t>
  </si>
  <si>
    <t> 胡妙芬</t>
  </si>
  <si>
    <t>香腸班長當家</t>
  </si>
  <si>
    <t>鄭宗弦</t>
    <phoneticPr fontId="17" type="noConversion"/>
  </si>
  <si>
    <t>小兵</t>
    <phoneticPr fontId="17" type="noConversion"/>
  </si>
  <si>
    <t>香腸班長你欠打之小五皮在癢</t>
  </si>
  <si>
    <t>我們都是奇蹟男孩</t>
  </si>
  <si>
    <t>小紅母雞</t>
  </si>
  <si>
    <t>皮耶‧德里</t>
  </si>
  <si>
    <t>蟲來沒看過</t>
  </si>
  <si>
    <t>楊維晟</t>
  </si>
  <si>
    <t>小東西</t>
  </si>
  <si>
    <t>哲也</t>
    <phoneticPr fontId="17" type="noConversion"/>
  </si>
  <si>
    <t>坐車來的圖書館</t>
  </si>
  <si>
    <t>黃文輝</t>
    <phoneticPr fontId="17" type="noConversion"/>
  </si>
  <si>
    <t>小小哭霸王</t>
  </si>
  <si>
    <t>方素珍</t>
    <phoneticPr fontId="17" type="noConversion"/>
  </si>
  <si>
    <t>小恐怖</t>
  </si>
  <si>
    <t>侯維玲</t>
    <phoneticPr fontId="17" type="noConversion"/>
  </si>
  <si>
    <t>賴馬</t>
    <phoneticPr fontId="17" type="noConversion"/>
  </si>
  <si>
    <t>慌張先生(創作20週年紀念版)</t>
  </si>
  <si>
    <t>我家系列1：我家有個烏龜園</t>
  </si>
  <si>
    <t>童嘉</t>
    <phoneticPr fontId="17" type="noConversion"/>
  </si>
  <si>
    <t>我家系列3：我家有個遊樂園</t>
  </si>
  <si>
    <t>我家系列4：我家蓋了新房子</t>
  </si>
  <si>
    <t>林小笨大戰李小白</t>
  </si>
  <si>
    <t>阿德蝸</t>
  </si>
  <si>
    <t>杜胖的青春小鳥</t>
  </si>
  <si>
    <t>無敵轉學生王維</t>
  </si>
  <si>
    <t>小笨的暗戀日記</t>
  </si>
  <si>
    <t>林哲璋</t>
    <phoneticPr fontId="17" type="noConversion"/>
  </si>
  <si>
    <t>詹妮．桑德斯 </t>
  </si>
  <si>
    <t>小魯</t>
    <phoneticPr fontId="17" type="noConversion"/>
  </si>
  <si>
    <t>我在博物館迷路了，因為……</t>
  </si>
  <si>
    <t>大衛・卡利</t>
  </si>
  <si>
    <t>渕上里里諾</t>
  </si>
  <si>
    <t>說謊</t>
    <phoneticPr fontId="17" type="noConversion"/>
  </si>
  <si>
    <t>中川宏貴 </t>
  </si>
  <si>
    <t> Alex Frith, Alice James, Jerome Martin</t>
  </si>
  <si>
    <t> 王文華, 岑澎維, 哲也 </t>
  </si>
  <si>
    <t>9789862727782</t>
    <phoneticPr fontId="1" type="noConversion"/>
  </si>
  <si>
    <t>9789862728222</t>
    <phoneticPr fontId="1" type="noConversion"/>
  </si>
  <si>
    <t>9789862728239</t>
    <phoneticPr fontId="1" type="noConversion"/>
  </si>
  <si>
    <t>9789862728246</t>
    <phoneticPr fontId="1" type="noConversion"/>
  </si>
  <si>
    <t>9789862728390</t>
    <phoneticPr fontId="1" type="noConversion"/>
  </si>
  <si>
    <t>9789862728352</t>
    <phoneticPr fontId="1" type="noConversion"/>
  </si>
  <si>
    <t>9789862728543</t>
    <phoneticPr fontId="1" type="noConversion"/>
  </si>
  <si>
    <t>9789862728536</t>
    <phoneticPr fontId="1" type="noConversion"/>
  </si>
  <si>
    <t>9789862728550</t>
    <phoneticPr fontId="1" type="noConversion"/>
  </si>
  <si>
    <t>9789862727768</t>
    <phoneticPr fontId="1" type="noConversion"/>
  </si>
  <si>
    <t>9789862728864</t>
    <phoneticPr fontId="1" type="noConversion"/>
  </si>
  <si>
    <t>9789862729069</t>
    <phoneticPr fontId="1" type="noConversion"/>
  </si>
  <si>
    <t>9789862729052</t>
    <phoneticPr fontId="1" type="noConversion"/>
  </si>
  <si>
    <t>9789862729045</t>
    <phoneticPr fontId="1" type="noConversion"/>
  </si>
  <si>
    <t>9789862729298</t>
    <phoneticPr fontId="1" type="noConversion"/>
  </si>
  <si>
    <t>9789862729304</t>
    <phoneticPr fontId="1" type="noConversion"/>
  </si>
  <si>
    <t>9789864770410</t>
    <phoneticPr fontId="1" type="noConversion"/>
  </si>
  <si>
    <t>9789864770427</t>
    <phoneticPr fontId="1" type="noConversion"/>
  </si>
  <si>
    <t>9789864770434</t>
    <phoneticPr fontId="1" type="noConversion"/>
  </si>
  <si>
    <t>9789864770243</t>
    <phoneticPr fontId="1" type="noConversion"/>
  </si>
  <si>
    <t>9789869498364</t>
    <phoneticPr fontId="1" type="noConversion"/>
  </si>
  <si>
    <t>9789869498357</t>
    <phoneticPr fontId="1" type="noConversion"/>
  </si>
  <si>
    <t>9789862418567</t>
    <phoneticPr fontId="1" type="noConversion"/>
  </si>
  <si>
    <t>9789864792948</t>
    <phoneticPr fontId="1" type="noConversion"/>
  </si>
  <si>
    <t>9789869498364</t>
    <phoneticPr fontId="1" type="noConversion"/>
  </si>
  <si>
    <t>9789574456789</t>
    <phoneticPr fontId="1" type="noConversion"/>
  </si>
  <si>
    <t>9789574457229</t>
    <phoneticPr fontId="1" type="noConversion"/>
  </si>
  <si>
    <t>9789574457663</t>
    <phoneticPr fontId="1" type="noConversion"/>
  </si>
  <si>
    <t>4717211023167</t>
    <phoneticPr fontId="1" type="noConversion"/>
  </si>
  <si>
    <t>4717211021552</t>
    <phoneticPr fontId="1" type="noConversion"/>
  </si>
  <si>
    <t>4717211022177</t>
    <phoneticPr fontId="1" type="noConversion"/>
  </si>
  <si>
    <t>9789867107442</t>
    <phoneticPr fontId="1" type="noConversion"/>
  </si>
  <si>
    <t>9789865988616</t>
    <phoneticPr fontId="1" type="noConversion"/>
  </si>
  <si>
    <t>9789578624948</t>
    <phoneticPr fontId="1" type="noConversion"/>
  </si>
  <si>
    <t>9789579095075</t>
    <phoneticPr fontId="1" type="noConversion"/>
  </si>
  <si>
    <t>9789869563093</t>
    <phoneticPr fontId="1" type="noConversion"/>
  </si>
  <si>
    <t>9789869563055</t>
    <phoneticPr fontId="1" type="noConversion"/>
  </si>
  <si>
    <t>9789869563017</t>
    <phoneticPr fontId="1" type="noConversion"/>
  </si>
  <si>
    <t>9789869544283</t>
    <phoneticPr fontId="1" type="noConversion"/>
  </si>
  <si>
    <t>9789869544276</t>
    <phoneticPr fontId="1" type="noConversion"/>
  </si>
  <si>
    <t>9789869354530</t>
    <phoneticPr fontId="1" type="noConversion"/>
  </si>
  <si>
    <t>9789869333993</t>
    <phoneticPr fontId="1" type="noConversion"/>
  </si>
  <si>
    <t>9789869421508</t>
    <phoneticPr fontId="1" type="noConversion"/>
  </si>
  <si>
    <t>9789869526777</t>
    <phoneticPr fontId="1" type="noConversion"/>
  </si>
  <si>
    <t>9789869526753</t>
    <phoneticPr fontId="1" type="noConversion"/>
  </si>
  <si>
    <t>9789869526760</t>
    <phoneticPr fontId="1" type="noConversion"/>
  </si>
  <si>
    <t>9789869508469</t>
    <phoneticPr fontId="1" type="noConversion"/>
  </si>
  <si>
    <t>9789865641559</t>
    <phoneticPr fontId="1" type="noConversion"/>
  </si>
  <si>
    <t>9789865641764</t>
    <phoneticPr fontId="1" type="noConversion"/>
  </si>
  <si>
    <t>9789865641948</t>
    <phoneticPr fontId="1" type="noConversion"/>
  </si>
  <si>
    <t>9789869533539</t>
    <phoneticPr fontId="1" type="noConversion"/>
  </si>
  <si>
    <t>4711225316659</t>
    <phoneticPr fontId="1" type="noConversion"/>
  </si>
  <si>
    <t>9789862117651</t>
    <phoneticPr fontId="1" type="noConversion"/>
  </si>
  <si>
    <t>9789862117569</t>
    <phoneticPr fontId="1" type="noConversion"/>
  </si>
  <si>
    <t>9789862117644</t>
    <phoneticPr fontId="1" type="noConversion"/>
  </si>
  <si>
    <t>9789862117743</t>
    <phoneticPr fontId="1" type="noConversion"/>
  </si>
  <si>
    <t>9789862117507</t>
    <phoneticPr fontId="1" type="noConversion"/>
  </si>
  <si>
    <t xml:space="preserve"> 凌明玉/撰文  </t>
    <phoneticPr fontId="1" type="noConversion"/>
  </si>
  <si>
    <r>
      <t>十二生肖的故事</t>
    </r>
    <r>
      <rPr>
        <sz val="10"/>
        <rFont val="標楷體"/>
        <family val="4"/>
        <charset val="136"/>
      </rPr>
      <t>(創作20週年紀念版)</t>
    </r>
    <phoneticPr fontId="1" type="noConversion"/>
  </si>
  <si>
    <r>
      <t>猜一猜 我是誰？</t>
    </r>
    <r>
      <rPr>
        <sz val="8"/>
        <rFont val="標楷體"/>
        <family val="4"/>
        <charset val="136"/>
      </rPr>
      <t>(創作20週年紀念版)</t>
    </r>
    <phoneticPr fontId="1" type="noConversion"/>
  </si>
  <si>
    <t>3本</t>
    <phoneticPr fontId="1" type="noConversion"/>
  </si>
  <si>
    <t>是</t>
    <phoneticPr fontId="1" type="noConversion"/>
  </si>
  <si>
    <t>5本</t>
    <phoneticPr fontId="1" type="noConversion"/>
  </si>
  <si>
    <t>6本</t>
    <phoneticPr fontId="1" type="noConversion"/>
  </si>
  <si>
    <t>不要就是不要！：兒童自我保護繪本</t>
    <phoneticPr fontId="1" type="noConversion"/>
  </si>
  <si>
    <t>必須說出的祕密！：兒童自我保護繪本</t>
    <phoneticPr fontId="1" type="noConversion"/>
  </si>
  <si>
    <t>貓咪看護：來自波蘭的真實生命故事</t>
    <phoneticPr fontId="1" type="noConversion"/>
  </si>
  <si>
    <t>我家系列2：我家有個花‧果‧菜‧園</t>
    <phoneticPr fontId="1" type="noConversion"/>
  </si>
  <si>
    <t>香腸班長妙老師－小三「粉」好笑</t>
    <phoneticPr fontId="1" type="noConversion"/>
  </si>
  <si>
    <t>動物們的讀書會：繪本職人的閱讀地圖</t>
    <phoneticPr fontId="1" type="noConversion"/>
  </si>
  <si>
    <t>黑貓魯道夫2：魯道夫．一個人的旅行</t>
    <phoneticPr fontId="1" type="noConversion"/>
  </si>
  <si>
    <t>王洛夫 著、手路Chiu</t>
    <phoneticPr fontId="1" type="noConversion"/>
  </si>
  <si>
    <t>于景俠、王林柏、程景春、黃馨慧、陳秋玉、李明珊</t>
    <phoneticPr fontId="1" type="noConversion"/>
  </si>
  <si>
    <t>Harry the Dirty Dog</t>
    <phoneticPr fontId="1" type="noConversion"/>
  </si>
  <si>
    <t>Gene Zion</t>
    <phoneticPr fontId="1" type="noConversion"/>
  </si>
  <si>
    <t>Harpercollins Childrens Books</t>
  </si>
  <si>
    <t>USA</t>
    <phoneticPr fontId="1" type="noConversion"/>
  </si>
  <si>
    <t>9780064430098</t>
  </si>
  <si>
    <t>否</t>
    <phoneticPr fontId="1" type="noConversion"/>
  </si>
  <si>
    <t>Eating the Alphbet</t>
    <phoneticPr fontId="1" type="noConversion"/>
  </si>
  <si>
    <t>Lois Ehlert</t>
    <phoneticPr fontId="1" type="noConversion"/>
  </si>
  <si>
    <t>Houghton Mifflin Harcourt</t>
  </si>
  <si>
    <t>Marryann Cocca Leffler</t>
    <phoneticPr fontId="1" type="noConversion"/>
  </si>
  <si>
    <t>978-0448409696</t>
    <phoneticPr fontId="1" type="noConversion"/>
  </si>
  <si>
    <t>台灣</t>
    <phoneticPr fontId="1" type="noConversion"/>
  </si>
  <si>
    <t>否</t>
    <phoneticPr fontId="1" type="noConversion"/>
  </si>
  <si>
    <t>我是馬拉拉（青少年版）</t>
    <phoneticPr fontId="1" type="noConversion"/>
  </si>
  <si>
    <t>朱浩一（譯）</t>
    <phoneticPr fontId="1" type="noConversion"/>
  </si>
  <si>
    <t>愛米粒</t>
    <phoneticPr fontId="1" type="noConversion"/>
  </si>
  <si>
    <t>陳肇宜</t>
    <phoneticPr fontId="1" type="noConversion"/>
  </si>
  <si>
    <t>小兵</t>
    <phoneticPr fontId="1" type="noConversion"/>
  </si>
  <si>
    <t>台灣</t>
    <phoneticPr fontId="1" type="noConversion"/>
  </si>
  <si>
    <t>否</t>
    <phoneticPr fontId="1" type="noConversion"/>
  </si>
  <si>
    <t>那些美好時光</t>
    <phoneticPr fontId="1" type="noConversion"/>
  </si>
  <si>
    <t>張曼娟</t>
    <phoneticPr fontId="1" type="noConversion"/>
  </si>
  <si>
    <t>皇冠</t>
    <phoneticPr fontId="1" type="noConversion"/>
  </si>
  <si>
    <t>夏天赤著腳走來</t>
    <phoneticPr fontId="1" type="noConversion"/>
  </si>
  <si>
    <t>噹！我們同在一起</t>
    <phoneticPr fontId="1" type="noConversion"/>
  </si>
  <si>
    <t>世界地圖旅行</t>
    <phoneticPr fontId="1" type="noConversion"/>
  </si>
  <si>
    <t>李惠晶</t>
    <phoneticPr fontId="1" type="noConversion"/>
  </si>
  <si>
    <t>小螢火蟲</t>
    <phoneticPr fontId="1" type="noConversion"/>
  </si>
  <si>
    <t>中國歷史地圖</t>
    <phoneticPr fontId="1" type="noConversion"/>
  </si>
  <si>
    <t>洋洋兔</t>
    <phoneticPr fontId="1" type="noConversion"/>
  </si>
  <si>
    <t>地圖上的中國歷史</t>
    <phoneticPr fontId="1" type="noConversion"/>
  </si>
  <si>
    <t>有趣的亞洲</t>
    <phoneticPr fontId="1" type="noConversion"/>
  </si>
  <si>
    <t>曹知郁</t>
    <phoneticPr fontId="1" type="noConversion"/>
  </si>
  <si>
    <t>交心 啟動孩子的內在動機：親師sos2</t>
    <phoneticPr fontId="1" type="noConversion"/>
  </si>
  <si>
    <t>蘇明進</t>
    <phoneticPr fontId="1" type="noConversion"/>
  </si>
  <si>
    <t>親子天下</t>
    <phoneticPr fontId="1" type="noConversion"/>
  </si>
  <si>
    <t>親師sos：寫給父母、老師的20個教養創親提案</t>
    <phoneticPr fontId="1" type="noConversion"/>
  </si>
  <si>
    <t>懂你的孩子：喚醒潛能的秘密</t>
    <phoneticPr fontId="1" type="noConversion"/>
  </si>
  <si>
    <t>艾爾文．布魯克斯．懷特</t>
    <phoneticPr fontId="1" type="noConversion"/>
  </si>
  <si>
    <t xml:space="preserve">法蘭西絲．霍森．柏納特 </t>
    <phoneticPr fontId="1" type="noConversion"/>
  </si>
  <si>
    <t xml:space="preserve">伊莉莎白．喬治．斯匹爾 </t>
    <phoneticPr fontId="1" type="noConversion"/>
  </si>
  <si>
    <t>晴天有時下豬</t>
    <phoneticPr fontId="28" type="noConversion"/>
  </si>
  <si>
    <t>矢玉四郎</t>
    <phoneticPr fontId="28" type="noConversion"/>
  </si>
  <si>
    <t xml:space="preserve">小魯文化 </t>
    <phoneticPr fontId="1" type="noConversion"/>
  </si>
  <si>
    <t>手斧男孩首部曲</t>
    <phoneticPr fontId="28" type="noConversion"/>
  </si>
  <si>
    <t>野人</t>
    <phoneticPr fontId="28" type="noConversion"/>
  </si>
  <si>
    <t>安晝安子</t>
    <phoneticPr fontId="1" type="noConversion"/>
  </si>
  <si>
    <t>東雨文化</t>
    <phoneticPr fontId="1" type="noConversion"/>
  </si>
  <si>
    <t>台灣</t>
    <phoneticPr fontId="1" type="noConversion"/>
  </si>
  <si>
    <t>是真的嗎？：繪本職人的閱讀地圖2</t>
    <phoneticPr fontId="1" type="noConversion"/>
  </si>
  <si>
    <t>跑道</t>
    <phoneticPr fontId="1" type="noConversion"/>
  </si>
  <si>
    <t>USA</t>
    <phoneticPr fontId="1" type="noConversion"/>
  </si>
  <si>
    <t>978-0152244361</t>
    <phoneticPr fontId="1" type="noConversion"/>
  </si>
  <si>
    <t>Silly Willy</t>
    <phoneticPr fontId="1" type="noConversion"/>
  </si>
  <si>
    <t>R. J. 帕拉秋 </t>
  </si>
  <si>
    <t>字畝文化</t>
  </si>
  <si>
    <t>9789869486163</t>
    <phoneticPr fontId="1" type="noConversion"/>
  </si>
  <si>
    <t xml:space="preserve">什麼都行魔女商店24：藥草魔女的魔法披風 </t>
    <phoneticPr fontId="1" type="noConversion"/>
  </si>
  <si>
    <t>《用點心學校5-8套書》</t>
    <phoneticPr fontId="1" type="noConversion"/>
  </si>
  <si>
    <r>
      <t>小學生的「校園生活」</t>
    </r>
    <r>
      <rPr>
        <sz val="8"/>
        <rFont val="標楷體"/>
        <family val="4"/>
        <charset val="136"/>
      </rPr>
      <t>橋梁書</t>
    </r>
    <r>
      <rPr>
        <sz val="8"/>
        <color rgb="FFFF0000"/>
        <rFont val="標楷體"/>
        <family val="4"/>
        <charset val="136"/>
      </rPr>
      <t>(六冊)</t>
    </r>
    <phoneticPr fontId="17" type="noConversion"/>
  </si>
  <si>
    <r>
      <t>屁屁超人套書</t>
    </r>
    <r>
      <rPr>
        <sz val="12"/>
        <color rgb="FFFF0000"/>
        <rFont val="標楷體"/>
        <family val="4"/>
        <charset val="136"/>
      </rPr>
      <t>（共六冊）</t>
    </r>
    <phoneticPr fontId="1" type="noConversion"/>
  </si>
  <si>
    <r>
      <t>達克比辦案套書</t>
    </r>
    <r>
      <rPr>
        <sz val="12"/>
        <color rgb="FFFF0000"/>
        <rFont val="標楷體"/>
        <family val="4"/>
        <charset val="136"/>
      </rPr>
      <t>(共五冊)</t>
    </r>
    <phoneticPr fontId="1" type="noConversion"/>
  </si>
  <si>
    <t>校名：永康區龍潭國小
填表人：陳芬艷                      教務主任：丁女玲                 校長：劉文鄉
連絡電話：06-2324313轉704</t>
    <phoneticPr fontId="1" type="noConversion"/>
  </si>
  <si>
    <r>
      <t>不偷懶小學上課了!</t>
    </r>
    <r>
      <rPr>
        <sz val="12"/>
        <color rgb="FFFF0000"/>
        <rFont val="新細明體"/>
        <family val="1"/>
        <charset val="136"/>
        <scheme val="minor"/>
      </rPr>
      <t>(全套共4冊)</t>
    </r>
    <phoneticPr fontId="1" type="noConversion"/>
  </si>
  <si>
    <t>Grosset &amp; Dunlap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</si>
</sst>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\(0\)"/>
  </numFmts>
  <fonts count="59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0"/>
      <name val="標楷體"/>
      <family val="4"/>
      <charset val="136"/>
    </font>
    <font>
      <u/>
      <sz val="11"/>
      <name val="細明體"/>
      <family val="3"/>
      <charset val="136"/>
    </font>
    <font>
      <sz val="11"/>
      <name val="細明體"/>
      <family val="3"/>
      <charset val="136"/>
    </font>
    <font>
      <sz val="10"/>
      <name val="Arial"/>
      <family val="2"/>
    </font>
    <font>
      <sz val="11"/>
      <name val="Arial"/>
      <family val="2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color indexed="8"/>
      <name val="標楷體"/>
      <family val="4"/>
      <charset val="136"/>
    </font>
    <font>
      <sz val="12"/>
      <color indexed="8"/>
      <name val="SimSun"/>
    </font>
    <font>
      <sz val="10"/>
      <color indexed="23"/>
      <name val="Arial"/>
      <family val="2"/>
    </font>
    <font>
      <sz val="10"/>
      <color indexed="63"/>
      <name val="Arial"/>
      <family val="2"/>
    </font>
    <font>
      <u/>
      <sz val="12"/>
      <name val="標楷體"/>
      <family val="4"/>
      <charset val="136"/>
    </font>
    <font>
      <sz val="8"/>
      <name val="標楷體"/>
      <family val="4"/>
      <charset val="136"/>
    </font>
    <font>
      <sz val="11"/>
      <name val="標楷體"/>
      <family val="4"/>
      <charset val="136"/>
    </font>
    <font>
      <sz val="12"/>
      <name val="Arial"/>
      <family val="2"/>
    </font>
    <font>
      <sz val="12"/>
      <name val="微軟正黑體"/>
      <family val="2"/>
      <charset val="136"/>
    </font>
    <font>
      <u/>
      <sz val="11"/>
      <name val="Arial"/>
      <family val="2"/>
    </font>
    <font>
      <sz val="9"/>
      <name val="新細明體"/>
      <family val="1"/>
      <charset val="136"/>
    </font>
    <font>
      <sz val="10"/>
      <name val="Verdana"/>
      <family val="2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sz val="10"/>
      <color rgb="FF000000"/>
      <name val="Arial"/>
      <family val="2"/>
    </font>
    <font>
      <sz val="11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rgb="FF000000"/>
      <name val="Verdana"/>
      <family val="2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333333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0"/>
      <color rgb="FF333333"/>
      <name val="Arial"/>
      <family val="2"/>
    </font>
    <font>
      <sz val="12"/>
      <name val="新細明體"/>
      <family val="1"/>
      <charset val="136"/>
      <scheme val="minor"/>
    </font>
    <font>
      <sz val="12"/>
      <color rgb="FF232323"/>
      <name val="SimSun"/>
    </font>
    <font>
      <sz val="10"/>
      <color rgb="FF232323"/>
      <name val="Arial"/>
      <family val="2"/>
    </font>
    <font>
      <sz val="14"/>
      <color rgb="FF7030A0"/>
      <name val="標楷體"/>
      <family val="4"/>
      <charset val="136"/>
    </font>
    <font>
      <sz val="11"/>
      <color rgb="FF333333"/>
      <name val="新細明體"/>
      <family val="1"/>
      <charset val="136"/>
      <scheme val="minor"/>
    </font>
    <font>
      <sz val="10"/>
      <color rgb="FF333333"/>
      <name val="新細明體"/>
      <family val="1"/>
      <charset val="136"/>
      <scheme val="minor"/>
    </font>
    <font>
      <sz val="12"/>
      <color rgb="FF232323"/>
      <name val="Arial"/>
      <family val="2"/>
    </font>
    <font>
      <sz val="14"/>
      <color theme="1"/>
      <name val="標楷體"/>
      <family val="4"/>
      <charset val="136"/>
    </font>
    <font>
      <b/>
      <sz val="13"/>
      <color theme="1"/>
      <name val="Arial"/>
      <family val="2"/>
    </font>
    <font>
      <sz val="12"/>
      <color theme="1"/>
      <name val="SimSun"/>
    </font>
    <font>
      <u/>
      <sz val="12"/>
      <color theme="1"/>
      <name val="新細明體"/>
      <family val="1"/>
      <charset val="136"/>
      <scheme val="minor"/>
    </font>
    <font>
      <sz val="8"/>
      <color rgb="FFFF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b/>
      <sz val="14"/>
      <color rgb="FFFF0000"/>
      <name val="標楷體"/>
      <family val="4"/>
      <charset val="136"/>
    </font>
    <font>
      <sz val="10"/>
      <color rgb="FF66666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9" fillId="0" borderId="1" xfId="4" applyFont="1" applyBorder="1" applyAlignment="1">
      <alignment horizontal="left" vertical="center"/>
    </xf>
    <xf numFmtId="0" fontId="36" fillId="0" borderId="1" xfId="4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37" fillId="0" borderId="1" xfId="0" applyNumberFormat="1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36" fillId="0" borderId="1" xfId="4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42" fillId="0" borderId="1" xfId="0" applyFont="1" applyBorder="1" applyAlignment="1">
      <alignment vertical="center"/>
    </xf>
    <xf numFmtId="0" fontId="42" fillId="0" borderId="1" xfId="0" applyFont="1" applyBorder="1">
      <alignment vertical="center"/>
    </xf>
    <xf numFmtId="0" fontId="36" fillId="0" borderId="1" xfId="4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3" fillId="0" borderId="1" xfId="0" applyFont="1" applyBorder="1">
      <alignment vertical="center"/>
    </xf>
    <xf numFmtId="0" fontId="4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22" fillId="0" borderId="1" xfId="4" applyFont="1" applyBorder="1">
      <alignment vertical="center"/>
    </xf>
    <xf numFmtId="0" fontId="13" fillId="0" borderId="1" xfId="0" applyFont="1" applyFill="1" applyBorder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2" fillId="0" borderId="1" xfId="4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27" fillId="0" borderId="1" xfId="4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24" fillId="0" borderId="1" xfId="0" applyFont="1" applyBorder="1">
      <alignment vertical="center"/>
    </xf>
    <xf numFmtId="177" fontId="38" fillId="0" borderId="1" xfId="0" applyNumberFormat="1" applyFont="1" applyBorder="1" applyAlignment="1">
      <alignment horizontal="center" vertical="center"/>
    </xf>
    <xf numFmtId="177" fontId="2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4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76" fontId="3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1" fillId="0" borderId="1" xfId="0" applyFont="1" applyBorder="1">
      <alignment vertical="center"/>
    </xf>
    <xf numFmtId="176" fontId="51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0" fontId="54" fillId="0" borderId="1" xfId="4" applyFont="1" applyBorder="1">
      <alignment vertical="center"/>
    </xf>
    <xf numFmtId="0" fontId="54" fillId="0" borderId="1" xfId="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8" fillId="0" borderId="0" xfId="0" applyFont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%20location.href=SearchLink('&#26481;&#38632;&#25991;&#21270;%20%20','&#20840;&#39208;&#25628;&#23563;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tabSelected="1" showWhiteSpace="0" view="pageLayout" topLeftCell="B1" zoomScale="80" zoomScaleNormal="100" zoomScaleSheetLayoutView="100" zoomScalePageLayoutView="80" workbookViewId="0">
      <selection activeCell="D5" sqref="D5"/>
    </sheetView>
  </sheetViews>
  <sheetFormatPr defaultRowHeight="16.5" x14ac:dyDescent="0.25"/>
  <cols>
    <col min="1" max="1" width="7.875" customWidth="1"/>
    <col min="2" max="2" width="35.375" customWidth="1"/>
    <col min="3" max="3" width="24.75" style="31" customWidth="1"/>
    <col min="4" max="4" width="17.875" style="32" customWidth="1"/>
    <col min="5" max="5" width="13.125" style="32" customWidth="1"/>
    <col min="6" max="6" width="20.5" style="32" customWidth="1"/>
    <col min="7" max="7" width="11.875" style="32" bestFit="1" customWidth="1"/>
    <col min="8" max="8" width="12" style="32" customWidth="1"/>
    <col min="9" max="9" width="13.125" style="32" customWidth="1"/>
    <col min="10" max="11" width="10.75" style="32" customWidth="1"/>
    <col min="12" max="12" width="11.5" style="32" customWidth="1"/>
    <col min="13" max="13" width="9" style="32"/>
  </cols>
  <sheetData>
    <row r="1" spans="1:13" ht="25.5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39" x14ac:dyDescent="0.25">
      <c r="A2" s="3" t="s">
        <v>0</v>
      </c>
      <c r="B2" s="3" t="s">
        <v>1</v>
      </c>
      <c r="C2" s="25" t="s">
        <v>2</v>
      </c>
      <c r="D2" s="3" t="s">
        <v>3</v>
      </c>
      <c r="E2" s="95" t="s">
        <v>13</v>
      </c>
      <c r="F2" s="3" t="s">
        <v>4</v>
      </c>
      <c r="G2" s="3" t="s">
        <v>5</v>
      </c>
      <c r="H2" s="95" t="s">
        <v>6</v>
      </c>
      <c r="I2" s="3" t="s">
        <v>7</v>
      </c>
      <c r="J2" s="4" t="s">
        <v>8</v>
      </c>
      <c r="K2" s="4" t="s">
        <v>9</v>
      </c>
      <c r="L2" s="23" t="s">
        <v>10</v>
      </c>
      <c r="M2" s="5" t="s">
        <v>11</v>
      </c>
    </row>
    <row r="3" spans="1:13" ht="25.5" x14ac:dyDescent="0.25">
      <c r="A3" s="3">
        <v>1</v>
      </c>
      <c r="B3" s="65" t="s">
        <v>426</v>
      </c>
      <c r="C3" s="66" t="s">
        <v>427</v>
      </c>
      <c r="D3" s="75" t="s">
        <v>428</v>
      </c>
      <c r="E3" s="70" t="s">
        <v>429</v>
      </c>
      <c r="F3" s="76" t="s">
        <v>430</v>
      </c>
      <c r="G3" s="70">
        <v>28</v>
      </c>
      <c r="H3" s="70">
        <v>280</v>
      </c>
      <c r="I3" s="70">
        <f>G3*H3</f>
        <v>7840</v>
      </c>
      <c r="J3" s="20" t="s">
        <v>17</v>
      </c>
      <c r="K3" s="20" t="s">
        <v>431</v>
      </c>
      <c r="L3" s="20" t="s">
        <v>431</v>
      </c>
      <c r="M3" s="67"/>
    </row>
    <row r="4" spans="1:13" ht="25.5" x14ac:dyDescent="0.25">
      <c r="A4" s="3">
        <v>2</v>
      </c>
      <c r="B4" s="65" t="s">
        <v>432</v>
      </c>
      <c r="C4" s="68" t="s">
        <v>433</v>
      </c>
      <c r="D4" s="75" t="s">
        <v>434</v>
      </c>
      <c r="E4" s="70" t="s">
        <v>477</v>
      </c>
      <c r="F4" s="77" t="s">
        <v>478</v>
      </c>
      <c r="G4" s="70">
        <v>28</v>
      </c>
      <c r="H4" s="70">
        <v>280</v>
      </c>
      <c r="I4" s="70">
        <f>G4*H4</f>
        <v>7840</v>
      </c>
      <c r="J4" s="20" t="s">
        <v>431</v>
      </c>
      <c r="K4" s="20" t="s">
        <v>17</v>
      </c>
      <c r="L4" s="20" t="s">
        <v>17</v>
      </c>
      <c r="M4" s="67"/>
    </row>
    <row r="5" spans="1:13" ht="19.5" x14ac:dyDescent="0.25">
      <c r="A5" s="3">
        <v>3</v>
      </c>
      <c r="B5" s="65" t="s">
        <v>479</v>
      </c>
      <c r="C5" s="69" t="s">
        <v>435</v>
      </c>
      <c r="D5" s="102" t="s">
        <v>490</v>
      </c>
      <c r="E5" s="70" t="s">
        <v>429</v>
      </c>
      <c r="F5" s="77" t="s">
        <v>436</v>
      </c>
      <c r="G5" s="70">
        <v>28</v>
      </c>
      <c r="H5" s="70">
        <v>140</v>
      </c>
      <c r="I5" s="70">
        <f>G5*H5</f>
        <v>3920</v>
      </c>
      <c r="J5" s="20" t="s">
        <v>431</v>
      </c>
      <c r="K5" s="20" t="s">
        <v>431</v>
      </c>
      <c r="L5" s="20" t="s">
        <v>431</v>
      </c>
      <c r="M5" s="67"/>
    </row>
    <row r="6" spans="1:13" ht="19.5" x14ac:dyDescent="0.25">
      <c r="A6" s="3">
        <v>4</v>
      </c>
      <c r="B6" s="1" t="s">
        <v>18</v>
      </c>
      <c r="C6" s="17" t="s">
        <v>19</v>
      </c>
      <c r="D6" s="14" t="s">
        <v>20</v>
      </c>
      <c r="E6" s="39" t="s">
        <v>16</v>
      </c>
      <c r="F6" s="10" t="s">
        <v>21</v>
      </c>
      <c r="G6" s="11">
        <v>2</v>
      </c>
      <c r="H6" s="11">
        <v>300</v>
      </c>
      <c r="I6" s="12">
        <f t="shared" ref="I6:I15" si="0">G6*H6</f>
        <v>600</v>
      </c>
      <c r="J6" s="13" t="s">
        <v>17</v>
      </c>
      <c r="K6" s="13" t="s">
        <v>17</v>
      </c>
      <c r="L6" s="13" t="s">
        <v>17</v>
      </c>
      <c r="M6" s="3"/>
    </row>
    <row r="7" spans="1:13" ht="19.5" x14ac:dyDescent="0.25">
      <c r="A7" s="3">
        <v>5</v>
      </c>
      <c r="B7" s="1" t="s">
        <v>22</v>
      </c>
      <c r="C7" s="26" t="s">
        <v>23</v>
      </c>
      <c r="D7" s="14" t="s">
        <v>20</v>
      </c>
      <c r="E7" s="39" t="s">
        <v>16</v>
      </c>
      <c r="F7" s="10" t="s">
        <v>24</v>
      </c>
      <c r="G7" s="16">
        <v>2</v>
      </c>
      <c r="H7" s="11">
        <v>300</v>
      </c>
      <c r="I7" s="11">
        <f t="shared" si="0"/>
        <v>600</v>
      </c>
      <c r="J7" s="13" t="s">
        <v>17</v>
      </c>
      <c r="K7" s="13" t="s">
        <v>17</v>
      </c>
      <c r="L7" s="13" t="s">
        <v>17</v>
      </c>
      <c r="M7" s="3"/>
    </row>
    <row r="8" spans="1:13" ht="19.5" x14ac:dyDescent="0.25">
      <c r="A8" s="3">
        <v>6</v>
      </c>
      <c r="B8" s="1" t="s">
        <v>25</v>
      </c>
      <c r="C8" s="26" t="s">
        <v>26</v>
      </c>
      <c r="D8" s="14" t="s">
        <v>20</v>
      </c>
      <c r="E8" s="39" t="s">
        <v>16</v>
      </c>
      <c r="F8" s="10" t="s">
        <v>27</v>
      </c>
      <c r="G8" s="11">
        <v>2</v>
      </c>
      <c r="H8" s="11">
        <v>300</v>
      </c>
      <c r="I8" s="11">
        <f t="shared" si="0"/>
        <v>600</v>
      </c>
      <c r="J8" s="13" t="s">
        <v>17</v>
      </c>
      <c r="K8" s="13" t="s">
        <v>17</v>
      </c>
      <c r="L8" s="13" t="s">
        <v>17</v>
      </c>
      <c r="M8" s="3"/>
    </row>
    <row r="9" spans="1:13" ht="19.5" x14ac:dyDescent="0.25">
      <c r="A9" s="3">
        <v>7</v>
      </c>
      <c r="B9" s="1" t="s">
        <v>28</v>
      </c>
      <c r="C9" s="26" t="s">
        <v>29</v>
      </c>
      <c r="D9" s="9" t="s">
        <v>30</v>
      </c>
      <c r="E9" s="39" t="s">
        <v>16</v>
      </c>
      <c r="F9" s="10" t="s">
        <v>31</v>
      </c>
      <c r="G9" s="12">
        <v>1</v>
      </c>
      <c r="H9" s="12">
        <v>280</v>
      </c>
      <c r="I9" s="12">
        <f t="shared" si="0"/>
        <v>280</v>
      </c>
      <c r="J9" s="13" t="s">
        <v>17</v>
      </c>
      <c r="K9" s="13" t="s">
        <v>17</v>
      </c>
      <c r="L9" s="13" t="s">
        <v>17</v>
      </c>
      <c r="M9" s="3"/>
    </row>
    <row r="10" spans="1:13" ht="19.5" x14ac:dyDescent="0.25">
      <c r="A10" s="3">
        <v>8</v>
      </c>
      <c r="B10" s="1" t="s">
        <v>32</v>
      </c>
      <c r="C10" s="27" t="s">
        <v>33</v>
      </c>
      <c r="D10" s="15" t="s">
        <v>34</v>
      </c>
      <c r="E10" s="39" t="s">
        <v>16</v>
      </c>
      <c r="F10" s="10" t="s">
        <v>35</v>
      </c>
      <c r="G10" s="12">
        <v>1</v>
      </c>
      <c r="H10" s="12">
        <v>230</v>
      </c>
      <c r="I10" s="12">
        <f t="shared" si="0"/>
        <v>230</v>
      </c>
      <c r="J10" s="13" t="s">
        <v>17</v>
      </c>
      <c r="K10" s="13" t="s">
        <v>17</v>
      </c>
      <c r="L10" s="13" t="s">
        <v>17</v>
      </c>
      <c r="M10" s="3"/>
    </row>
    <row r="11" spans="1:13" ht="19.5" x14ac:dyDescent="0.25">
      <c r="A11" s="3">
        <v>9</v>
      </c>
      <c r="B11" s="1" t="s">
        <v>36</v>
      </c>
      <c r="C11" s="27" t="s">
        <v>37</v>
      </c>
      <c r="D11" s="15" t="s">
        <v>34</v>
      </c>
      <c r="E11" s="39" t="s">
        <v>16</v>
      </c>
      <c r="F11" s="10" t="s">
        <v>38</v>
      </c>
      <c r="G11" s="11">
        <v>1</v>
      </c>
      <c r="H11" s="11">
        <v>290</v>
      </c>
      <c r="I11" s="12">
        <f t="shared" si="0"/>
        <v>290</v>
      </c>
      <c r="J11" s="13" t="s">
        <v>17</v>
      </c>
      <c r="K11" s="13" t="s">
        <v>17</v>
      </c>
      <c r="L11" s="13" t="s">
        <v>17</v>
      </c>
      <c r="M11" s="3"/>
    </row>
    <row r="12" spans="1:13" ht="19.5" x14ac:dyDescent="0.25">
      <c r="A12" s="3">
        <v>10</v>
      </c>
      <c r="B12" s="1" t="s">
        <v>39</v>
      </c>
      <c r="C12" s="26" t="s">
        <v>40</v>
      </c>
      <c r="D12" s="15" t="s">
        <v>34</v>
      </c>
      <c r="E12" s="39" t="s">
        <v>16</v>
      </c>
      <c r="F12" s="10" t="s">
        <v>41</v>
      </c>
      <c r="G12" s="11">
        <v>1</v>
      </c>
      <c r="H12" s="11">
        <v>300</v>
      </c>
      <c r="I12" s="11">
        <f t="shared" si="0"/>
        <v>300</v>
      </c>
      <c r="J12" s="13" t="s">
        <v>17</v>
      </c>
      <c r="K12" s="13" t="s">
        <v>17</v>
      </c>
      <c r="L12" s="13" t="s">
        <v>17</v>
      </c>
      <c r="M12" s="3"/>
    </row>
    <row r="13" spans="1:13" ht="19.5" x14ac:dyDescent="0.25">
      <c r="A13" s="3">
        <v>11</v>
      </c>
      <c r="B13" s="1" t="s">
        <v>42</v>
      </c>
      <c r="C13" s="17" t="s">
        <v>43</v>
      </c>
      <c r="D13" s="15" t="s">
        <v>34</v>
      </c>
      <c r="E13" s="39" t="s">
        <v>16</v>
      </c>
      <c r="F13" s="10" t="s">
        <v>44</v>
      </c>
      <c r="G13" s="11">
        <v>1</v>
      </c>
      <c r="H13" s="11">
        <v>230</v>
      </c>
      <c r="I13" s="12">
        <f t="shared" si="0"/>
        <v>230</v>
      </c>
      <c r="J13" s="13" t="s">
        <v>17</v>
      </c>
      <c r="K13" s="13" t="s">
        <v>17</v>
      </c>
      <c r="L13" s="13" t="s">
        <v>17</v>
      </c>
      <c r="M13" s="3"/>
    </row>
    <row r="14" spans="1:13" ht="19.5" x14ac:dyDescent="0.25">
      <c r="A14" s="3">
        <v>12</v>
      </c>
      <c r="B14" s="1" t="s">
        <v>45</v>
      </c>
      <c r="C14" s="27" t="s">
        <v>46</v>
      </c>
      <c r="D14" s="15" t="s">
        <v>34</v>
      </c>
      <c r="E14" s="39" t="s">
        <v>16</v>
      </c>
      <c r="F14" s="8" t="s">
        <v>47</v>
      </c>
      <c r="G14" s="11">
        <v>1</v>
      </c>
      <c r="H14" s="11">
        <v>240</v>
      </c>
      <c r="I14" s="12">
        <f t="shared" si="0"/>
        <v>240</v>
      </c>
      <c r="J14" s="13" t="s">
        <v>17</v>
      </c>
      <c r="K14" s="13" t="s">
        <v>17</v>
      </c>
      <c r="L14" s="13" t="s">
        <v>17</v>
      </c>
      <c r="M14" s="3"/>
    </row>
    <row r="15" spans="1:13" ht="19.5" x14ac:dyDescent="0.25">
      <c r="A15" s="3">
        <v>13</v>
      </c>
      <c r="B15" s="1" t="s">
        <v>48</v>
      </c>
      <c r="C15" s="27" t="s">
        <v>49</v>
      </c>
      <c r="D15" s="15" t="s">
        <v>34</v>
      </c>
      <c r="E15" s="39" t="s">
        <v>16</v>
      </c>
      <c r="F15" s="10" t="s">
        <v>50</v>
      </c>
      <c r="G15" s="12">
        <v>1</v>
      </c>
      <c r="H15" s="12">
        <v>290</v>
      </c>
      <c r="I15" s="12">
        <f t="shared" si="0"/>
        <v>290</v>
      </c>
      <c r="J15" s="13" t="s">
        <v>17</v>
      </c>
      <c r="K15" s="13" t="s">
        <v>17</v>
      </c>
      <c r="L15" s="13" t="s">
        <v>17</v>
      </c>
      <c r="M15" s="3"/>
    </row>
    <row r="16" spans="1:13" ht="19.5" x14ac:dyDescent="0.25">
      <c r="A16" s="3">
        <v>14</v>
      </c>
      <c r="B16" s="1" t="s">
        <v>51</v>
      </c>
      <c r="C16" s="28" t="s">
        <v>52</v>
      </c>
      <c r="D16" s="15" t="s">
        <v>34</v>
      </c>
      <c r="E16" s="39" t="s">
        <v>16</v>
      </c>
      <c r="F16" s="10" t="s">
        <v>53</v>
      </c>
      <c r="G16" s="11">
        <v>1</v>
      </c>
      <c r="H16" s="11">
        <v>290</v>
      </c>
      <c r="I16" s="12">
        <f t="shared" ref="I16:I43" si="1">G16*H16</f>
        <v>290</v>
      </c>
      <c r="J16" s="13" t="s">
        <v>17</v>
      </c>
      <c r="K16" s="13" t="s">
        <v>54</v>
      </c>
      <c r="L16" s="13" t="s">
        <v>54</v>
      </c>
      <c r="M16" s="3"/>
    </row>
    <row r="17" spans="1:13" ht="19.5" x14ac:dyDescent="0.25">
      <c r="A17" s="3">
        <v>15</v>
      </c>
      <c r="B17" s="1" t="s">
        <v>55</v>
      </c>
      <c r="C17" s="27" t="s">
        <v>56</v>
      </c>
      <c r="D17" s="15" t="s">
        <v>34</v>
      </c>
      <c r="E17" s="39" t="s">
        <v>16</v>
      </c>
      <c r="F17" s="10" t="s">
        <v>57</v>
      </c>
      <c r="G17" s="19">
        <v>1</v>
      </c>
      <c r="H17" s="19">
        <v>200</v>
      </c>
      <c r="I17" s="19">
        <f t="shared" si="1"/>
        <v>200</v>
      </c>
      <c r="J17" s="13" t="s">
        <v>54</v>
      </c>
      <c r="K17" s="13" t="s">
        <v>54</v>
      </c>
      <c r="L17" s="13" t="s">
        <v>54</v>
      </c>
      <c r="M17" s="3"/>
    </row>
    <row r="18" spans="1:13" ht="19.5" x14ac:dyDescent="0.25">
      <c r="A18" s="3">
        <v>16</v>
      </c>
      <c r="B18" s="1" t="s">
        <v>58</v>
      </c>
      <c r="C18" s="27" t="s">
        <v>59</v>
      </c>
      <c r="D18" s="15" t="s">
        <v>34</v>
      </c>
      <c r="E18" s="39" t="s">
        <v>16</v>
      </c>
      <c r="F18" s="10" t="s">
        <v>60</v>
      </c>
      <c r="G18" s="19">
        <v>1</v>
      </c>
      <c r="H18" s="19">
        <v>230</v>
      </c>
      <c r="I18" s="19">
        <f t="shared" si="1"/>
        <v>230</v>
      </c>
      <c r="J18" s="13" t="s">
        <v>54</v>
      </c>
      <c r="K18" s="13" t="s">
        <v>61</v>
      </c>
      <c r="L18" s="13" t="s">
        <v>54</v>
      </c>
      <c r="M18" s="3"/>
    </row>
    <row r="19" spans="1:13" ht="19.5" x14ac:dyDescent="0.25">
      <c r="A19" s="3">
        <v>17</v>
      </c>
      <c r="B19" s="1" t="s">
        <v>62</v>
      </c>
      <c r="C19" s="27" t="s">
        <v>63</v>
      </c>
      <c r="D19" s="15" t="s">
        <v>34</v>
      </c>
      <c r="E19" s="39" t="s">
        <v>16</v>
      </c>
      <c r="F19" s="10" t="s">
        <v>64</v>
      </c>
      <c r="G19" s="19">
        <v>1</v>
      </c>
      <c r="H19" s="19">
        <v>250</v>
      </c>
      <c r="I19" s="19">
        <f t="shared" si="1"/>
        <v>250</v>
      </c>
      <c r="J19" s="13" t="s">
        <v>54</v>
      </c>
      <c r="K19" s="13" t="s">
        <v>54</v>
      </c>
      <c r="L19" s="13" t="s">
        <v>54</v>
      </c>
      <c r="M19" s="3"/>
    </row>
    <row r="20" spans="1:13" ht="19.5" x14ac:dyDescent="0.25">
      <c r="A20" s="3">
        <v>18</v>
      </c>
      <c r="B20" s="1" t="s">
        <v>65</v>
      </c>
      <c r="C20" s="29" t="s">
        <v>66</v>
      </c>
      <c r="D20" s="15" t="s">
        <v>34</v>
      </c>
      <c r="E20" s="39" t="s">
        <v>16</v>
      </c>
      <c r="F20" s="10" t="s">
        <v>67</v>
      </c>
      <c r="G20" s="20">
        <v>1</v>
      </c>
      <c r="H20" s="20">
        <v>290</v>
      </c>
      <c r="I20" s="20">
        <f t="shared" si="1"/>
        <v>290</v>
      </c>
      <c r="J20" s="13" t="s">
        <v>54</v>
      </c>
      <c r="K20" s="13" t="s">
        <v>54</v>
      </c>
      <c r="L20" s="13" t="s">
        <v>54</v>
      </c>
      <c r="M20" s="3"/>
    </row>
    <row r="21" spans="1:13" ht="19.5" x14ac:dyDescent="0.25">
      <c r="A21" s="3">
        <v>19</v>
      </c>
      <c r="B21" s="1" t="s">
        <v>68</v>
      </c>
      <c r="C21" s="29" t="s">
        <v>69</v>
      </c>
      <c r="D21" s="15" t="s">
        <v>34</v>
      </c>
      <c r="E21" s="39" t="s">
        <v>16</v>
      </c>
      <c r="F21" s="10" t="s">
        <v>70</v>
      </c>
      <c r="G21" s="20">
        <v>1</v>
      </c>
      <c r="H21" s="20">
        <v>290</v>
      </c>
      <c r="I21" s="20">
        <f t="shared" si="1"/>
        <v>290</v>
      </c>
      <c r="J21" s="13" t="s">
        <v>54</v>
      </c>
      <c r="K21" s="13" t="s">
        <v>54</v>
      </c>
      <c r="L21" s="13" t="s">
        <v>54</v>
      </c>
      <c r="M21" s="3"/>
    </row>
    <row r="22" spans="1:13" ht="19.5" x14ac:dyDescent="0.25">
      <c r="A22" s="3">
        <v>20</v>
      </c>
      <c r="B22" s="1" t="s">
        <v>71</v>
      </c>
      <c r="C22" s="29" t="s">
        <v>72</v>
      </c>
      <c r="D22" s="15" t="s">
        <v>34</v>
      </c>
      <c r="E22" s="39" t="s">
        <v>16</v>
      </c>
      <c r="F22" s="10" t="s">
        <v>73</v>
      </c>
      <c r="G22" s="20">
        <v>1</v>
      </c>
      <c r="H22" s="20">
        <v>290</v>
      </c>
      <c r="I22" s="20">
        <f t="shared" si="1"/>
        <v>290</v>
      </c>
      <c r="J22" s="13" t="s">
        <v>54</v>
      </c>
      <c r="K22" s="13" t="s">
        <v>54</v>
      </c>
      <c r="L22" s="13" t="s">
        <v>54</v>
      </c>
      <c r="M22" s="3"/>
    </row>
    <row r="23" spans="1:13" ht="19.5" x14ac:dyDescent="0.25">
      <c r="A23" s="3">
        <v>21</v>
      </c>
      <c r="B23" s="1" t="s">
        <v>74</v>
      </c>
      <c r="C23" s="29" t="s">
        <v>75</v>
      </c>
      <c r="D23" s="15" t="s">
        <v>34</v>
      </c>
      <c r="E23" s="39" t="s">
        <v>16</v>
      </c>
      <c r="F23" s="10" t="s">
        <v>76</v>
      </c>
      <c r="G23" s="20">
        <v>1</v>
      </c>
      <c r="H23" s="20">
        <v>290</v>
      </c>
      <c r="I23" s="20">
        <f t="shared" si="1"/>
        <v>290</v>
      </c>
      <c r="J23" s="13" t="s">
        <v>54</v>
      </c>
      <c r="K23" s="13" t="s">
        <v>54</v>
      </c>
      <c r="L23" s="13" t="s">
        <v>54</v>
      </c>
      <c r="M23" s="3"/>
    </row>
    <row r="24" spans="1:13" ht="19.5" x14ac:dyDescent="0.25">
      <c r="A24" s="3">
        <v>22</v>
      </c>
      <c r="B24" s="1" t="s">
        <v>77</v>
      </c>
      <c r="C24" s="29" t="s">
        <v>78</v>
      </c>
      <c r="D24" s="15" t="s">
        <v>34</v>
      </c>
      <c r="E24" s="39" t="s">
        <v>16</v>
      </c>
      <c r="F24" s="10" t="s">
        <v>79</v>
      </c>
      <c r="G24" s="20">
        <v>1</v>
      </c>
      <c r="H24" s="20">
        <v>280</v>
      </c>
      <c r="I24" s="20">
        <f t="shared" si="1"/>
        <v>280</v>
      </c>
      <c r="J24" s="13" t="s">
        <v>54</v>
      </c>
      <c r="K24" s="13" t="s">
        <v>54</v>
      </c>
      <c r="L24" s="13" t="s">
        <v>54</v>
      </c>
      <c r="M24" s="3"/>
    </row>
    <row r="25" spans="1:13" ht="19.5" x14ac:dyDescent="0.25">
      <c r="A25" s="3">
        <v>23</v>
      </c>
      <c r="B25" s="1" t="s">
        <v>80</v>
      </c>
      <c r="C25" s="29" t="s">
        <v>81</v>
      </c>
      <c r="D25" s="14" t="s">
        <v>82</v>
      </c>
      <c r="E25" s="39" t="s">
        <v>16</v>
      </c>
      <c r="F25" s="10" t="s">
        <v>83</v>
      </c>
      <c r="G25" s="20">
        <v>1</v>
      </c>
      <c r="H25" s="20">
        <v>240</v>
      </c>
      <c r="I25" s="20">
        <f t="shared" si="1"/>
        <v>240</v>
      </c>
      <c r="J25" s="13" t="s">
        <v>54</v>
      </c>
      <c r="K25" s="13" t="s">
        <v>54</v>
      </c>
      <c r="L25" s="13" t="s">
        <v>54</v>
      </c>
      <c r="M25" s="3"/>
    </row>
    <row r="26" spans="1:13" ht="19.5" x14ac:dyDescent="0.25">
      <c r="A26" s="3">
        <v>24</v>
      </c>
      <c r="B26" s="1" t="s">
        <v>84</v>
      </c>
      <c r="C26" s="29" t="s">
        <v>85</v>
      </c>
      <c r="D26" s="14" t="s">
        <v>82</v>
      </c>
      <c r="E26" s="39" t="s">
        <v>16</v>
      </c>
      <c r="F26" s="10" t="s">
        <v>86</v>
      </c>
      <c r="G26" s="20">
        <v>1</v>
      </c>
      <c r="H26" s="20">
        <v>290</v>
      </c>
      <c r="I26" s="20">
        <f t="shared" si="1"/>
        <v>290</v>
      </c>
      <c r="J26" s="13" t="s">
        <v>54</v>
      </c>
      <c r="K26" s="13" t="s">
        <v>54</v>
      </c>
      <c r="L26" s="13" t="s">
        <v>54</v>
      </c>
      <c r="M26" s="3"/>
    </row>
    <row r="27" spans="1:13" ht="19.5" x14ac:dyDescent="0.25">
      <c r="A27" s="3">
        <v>25</v>
      </c>
      <c r="B27" s="1" t="s">
        <v>87</v>
      </c>
      <c r="C27" s="29" t="s">
        <v>88</v>
      </c>
      <c r="D27" s="14" t="s">
        <v>82</v>
      </c>
      <c r="E27" s="39" t="s">
        <v>16</v>
      </c>
      <c r="F27" s="21" t="s">
        <v>89</v>
      </c>
      <c r="G27" s="20">
        <v>1</v>
      </c>
      <c r="H27" s="20">
        <v>260</v>
      </c>
      <c r="I27" s="20">
        <f t="shared" si="1"/>
        <v>260</v>
      </c>
      <c r="J27" s="13" t="s">
        <v>54</v>
      </c>
      <c r="K27" s="13" t="s">
        <v>54</v>
      </c>
      <c r="L27" s="13" t="s">
        <v>54</v>
      </c>
      <c r="M27" s="3"/>
    </row>
    <row r="28" spans="1:13" ht="19.5" x14ac:dyDescent="0.25">
      <c r="A28" s="3">
        <v>26</v>
      </c>
      <c r="B28" s="1" t="s">
        <v>90</v>
      </c>
      <c r="C28" s="29" t="s">
        <v>91</v>
      </c>
      <c r="D28" s="14" t="s">
        <v>82</v>
      </c>
      <c r="E28" s="39" t="s">
        <v>16</v>
      </c>
      <c r="F28" s="10" t="s">
        <v>92</v>
      </c>
      <c r="G28" s="20">
        <v>1</v>
      </c>
      <c r="H28" s="20">
        <v>280</v>
      </c>
      <c r="I28" s="20">
        <f t="shared" si="1"/>
        <v>280</v>
      </c>
      <c r="J28" s="13" t="s">
        <v>54</v>
      </c>
      <c r="K28" s="13" t="s">
        <v>54</v>
      </c>
      <c r="L28" s="13" t="s">
        <v>54</v>
      </c>
      <c r="M28" s="3"/>
    </row>
    <row r="29" spans="1:13" ht="19.5" x14ac:dyDescent="0.25">
      <c r="A29" s="3">
        <v>27</v>
      </c>
      <c r="B29" s="1" t="s">
        <v>93</v>
      </c>
      <c r="C29" s="29" t="s">
        <v>94</v>
      </c>
      <c r="D29" s="14" t="s">
        <v>95</v>
      </c>
      <c r="E29" s="39" t="s">
        <v>16</v>
      </c>
      <c r="F29" s="10" t="s">
        <v>96</v>
      </c>
      <c r="G29" s="20">
        <v>1</v>
      </c>
      <c r="H29" s="20">
        <v>250</v>
      </c>
      <c r="I29" s="20">
        <f t="shared" si="1"/>
        <v>250</v>
      </c>
      <c r="J29" s="13" t="s">
        <v>54</v>
      </c>
      <c r="K29" s="13" t="s">
        <v>54</v>
      </c>
      <c r="L29" s="13" t="s">
        <v>54</v>
      </c>
      <c r="M29" s="3"/>
    </row>
    <row r="30" spans="1:13" ht="19.5" x14ac:dyDescent="0.25">
      <c r="A30" s="3">
        <v>29</v>
      </c>
      <c r="B30" s="1" t="s">
        <v>97</v>
      </c>
      <c r="C30" s="29" t="s">
        <v>98</v>
      </c>
      <c r="D30" s="14" t="s">
        <v>99</v>
      </c>
      <c r="E30" s="39" t="s">
        <v>16</v>
      </c>
      <c r="F30" s="10" t="s">
        <v>100</v>
      </c>
      <c r="G30" s="20">
        <v>1</v>
      </c>
      <c r="H30" s="20">
        <v>220</v>
      </c>
      <c r="I30" s="20">
        <f t="shared" si="1"/>
        <v>220</v>
      </c>
      <c r="J30" s="13" t="s">
        <v>54</v>
      </c>
      <c r="K30" s="13" t="s">
        <v>54</v>
      </c>
      <c r="L30" s="13" t="s">
        <v>54</v>
      </c>
      <c r="M30" s="3"/>
    </row>
    <row r="31" spans="1:13" ht="19.5" x14ac:dyDescent="0.25">
      <c r="A31" s="3">
        <v>30</v>
      </c>
      <c r="B31" s="1" t="s">
        <v>101</v>
      </c>
      <c r="C31" s="29" t="s">
        <v>102</v>
      </c>
      <c r="D31" s="14" t="s">
        <v>103</v>
      </c>
      <c r="E31" s="39" t="s">
        <v>16</v>
      </c>
      <c r="F31" s="21" t="s">
        <v>104</v>
      </c>
      <c r="G31" s="20">
        <v>2</v>
      </c>
      <c r="H31" s="20">
        <v>280</v>
      </c>
      <c r="I31" s="20">
        <f t="shared" si="1"/>
        <v>560</v>
      </c>
      <c r="J31" s="13" t="s">
        <v>54</v>
      </c>
      <c r="K31" s="13" t="s">
        <v>54</v>
      </c>
      <c r="L31" s="13" t="s">
        <v>54</v>
      </c>
      <c r="M31" s="3"/>
    </row>
    <row r="32" spans="1:13" ht="19.5" x14ac:dyDescent="0.25">
      <c r="A32" s="3">
        <v>31</v>
      </c>
      <c r="B32" s="1" t="s">
        <v>105</v>
      </c>
      <c r="C32" s="29" t="s">
        <v>106</v>
      </c>
      <c r="D32" s="14" t="s">
        <v>107</v>
      </c>
      <c r="E32" s="39" t="s">
        <v>16</v>
      </c>
      <c r="F32" s="10" t="s">
        <v>108</v>
      </c>
      <c r="G32" s="20">
        <v>2</v>
      </c>
      <c r="H32" s="20">
        <v>350</v>
      </c>
      <c r="I32" s="20">
        <f t="shared" si="1"/>
        <v>700</v>
      </c>
      <c r="J32" s="13" t="s">
        <v>54</v>
      </c>
      <c r="K32" s="13" t="s">
        <v>54</v>
      </c>
      <c r="L32" s="13" t="s">
        <v>54</v>
      </c>
      <c r="M32" s="3"/>
    </row>
    <row r="33" spans="1:13" ht="19.5" x14ac:dyDescent="0.25">
      <c r="A33" s="3">
        <v>32</v>
      </c>
      <c r="B33" s="1" t="s">
        <v>109</v>
      </c>
      <c r="C33" s="29" t="s">
        <v>110</v>
      </c>
      <c r="D33" s="14" t="s">
        <v>107</v>
      </c>
      <c r="E33" s="39" t="s">
        <v>16</v>
      </c>
      <c r="F33" s="21" t="s">
        <v>111</v>
      </c>
      <c r="G33" s="20">
        <v>2</v>
      </c>
      <c r="H33" s="20">
        <v>200</v>
      </c>
      <c r="I33" s="20">
        <f t="shared" si="1"/>
        <v>400</v>
      </c>
      <c r="J33" s="13" t="s">
        <v>54</v>
      </c>
      <c r="K33" s="13" t="s">
        <v>54</v>
      </c>
      <c r="L33" s="13" t="s">
        <v>54</v>
      </c>
      <c r="M33" s="3"/>
    </row>
    <row r="34" spans="1:13" ht="19.5" x14ac:dyDescent="0.25">
      <c r="A34" s="3">
        <v>33</v>
      </c>
      <c r="B34" s="1" t="s">
        <v>112</v>
      </c>
      <c r="C34" s="29" t="s">
        <v>113</v>
      </c>
      <c r="D34" s="14" t="s">
        <v>107</v>
      </c>
      <c r="E34" s="39" t="s">
        <v>16</v>
      </c>
      <c r="F34" s="10" t="s">
        <v>114</v>
      </c>
      <c r="G34" s="20">
        <v>2</v>
      </c>
      <c r="H34" s="20">
        <v>200</v>
      </c>
      <c r="I34" s="20">
        <f t="shared" si="1"/>
        <v>400</v>
      </c>
      <c r="J34" s="13" t="s">
        <v>54</v>
      </c>
      <c r="K34" s="13" t="s">
        <v>54</v>
      </c>
      <c r="L34" s="13" t="s">
        <v>54</v>
      </c>
      <c r="M34" s="3"/>
    </row>
    <row r="35" spans="1:13" ht="19.5" x14ac:dyDescent="0.25">
      <c r="A35" s="3">
        <v>34</v>
      </c>
      <c r="B35" s="1" t="s">
        <v>115</v>
      </c>
      <c r="C35" s="29" t="s">
        <v>116</v>
      </c>
      <c r="D35" s="14" t="s">
        <v>117</v>
      </c>
      <c r="E35" s="39" t="s">
        <v>16</v>
      </c>
      <c r="F35" s="22" t="s">
        <v>118</v>
      </c>
      <c r="G35" s="20">
        <v>1</v>
      </c>
      <c r="H35" s="20">
        <v>300</v>
      </c>
      <c r="I35" s="20">
        <f t="shared" si="1"/>
        <v>300</v>
      </c>
      <c r="J35" s="13" t="s">
        <v>54</v>
      </c>
      <c r="K35" s="13" t="s">
        <v>54</v>
      </c>
      <c r="L35" s="13" t="s">
        <v>54</v>
      </c>
      <c r="M35" s="3"/>
    </row>
    <row r="36" spans="1:13" ht="19.5" x14ac:dyDescent="0.25">
      <c r="A36" s="3">
        <v>35</v>
      </c>
      <c r="B36" s="1" t="s">
        <v>119</v>
      </c>
      <c r="C36" s="29" t="s">
        <v>120</v>
      </c>
      <c r="D36" s="14" t="s">
        <v>121</v>
      </c>
      <c r="E36" s="39" t="s">
        <v>16</v>
      </c>
      <c r="F36" s="22" t="s">
        <v>122</v>
      </c>
      <c r="G36" s="20">
        <v>1</v>
      </c>
      <c r="H36" s="20">
        <v>270</v>
      </c>
      <c r="I36" s="20">
        <f t="shared" si="1"/>
        <v>270</v>
      </c>
      <c r="J36" s="13" t="s">
        <v>54</v>
      </c>
      <c r="K36" s="13" t="s">
        <v>54</v>
      </c>
      <c r="L36" s="13" t="s">
        <v>54</v>
      </c>
      <c r="M36" s="3"/>
    </row>
    <row r="37" spans="1:13" ht="19.5" x14ac:dyDescent="0.25">
      <c r="A37" s="3">
        <v>36</v>
      </c>
      <c r="B37" s="1" t="s">
        <v>123</v>
      </c>
      <c r="C37" s="29" t="s">
        <v>124</v>
      </c>
      <c r="D37" s="14" t="s">
        <v>125</v>
      </c>
      <c r="E37" s="39" t="s">
        <v>16</v>
      </c>
      <c r="F37" s="22" t="s">
        <v>126</v>
      </c>
      <c r="G37" s="20">
        <v>1</v>
      </c>
      <c r="H37" s="20">
        <v>199</v>
      </c>
      <c r="I37" s="20">
        <f t="shared" si="1"/>
        <v>199</v>
      </c>
      <c r="J37" s="13" t="s">
        <v>54</v>
      </c>
      <c r="K37" s="13" t="s">
        <v>54</v>
      </c>
      <c r="L37" s="13" t="s">
        <v>54</v>
      </c>
      <c r="M37" s="3"/>
    </row>
    <row r="38" spans="1:13" ht="19.5" x14ac:dyDescent="0.25">
      <c r="A38" s="3">
        <v>37</v>
      </c>
      <c r="B38" s="1" t="s">
        <v>127</v>
      </c>
      <c r="C38" s="29" t="s">
        <v>128</v>
      </c>
      <c r="D38" s="14" t="s">
        <v>125</v>
      </c>
      <c r="E38" s="39" t="s">
        <v>16</v>
      </c>
      <c r="F38" s="22" t="s">
        <v>129</v>
      </c>
      <c r="G38" s="20">
        <v>1</v>
      </c>
      <c r="H38" s="20">
        <v>260</v>
      </c>
      <c r="I38" s="20">
        <f t="shared" si="1"/>
        <v>260</v>
      </c>
      <c r="J38" s="13" t="s">
        <v>54</v>
      </c>
      <c r="K38" s="13" t="s">
        <v>54</v>
      </c>
      <c r="L38" s="13" t="s">
        <v>54</v>
      </c>
      <c r="M38" s="3"/>
    </row>
    <row r="39" spans="1:13" ht="19.5" x14ac:dyDescent="0.25">
      <c r="A39" s="3">
        <v>40</v>
      </c>
      <c r="B39" s="1" t="s">
        <v>131</v>
      </c>
      <c r="C39" s="29" t="s">
        <v>132</v>
      </c>
      <c r="D39" s="14" t="s">
        <v>130</v>
      </c>
      <c r="E39" s="39" t="s">
        <v>16</v>
      </c>
      <c r="F39" s="22" t="s">
        <v>133</v>
      </c>
      <c r="G39" s="20">
        <v>2</v>
      </c>
      <c r="H39" s="20">
        <v>360</v>
      </c>
      <c r="I39" s="20">
        <f t="shared" si="1"/>
        <v>720</v>
      </c>
      <c r="J39" s="13" t="s">
        <v>54</v>
      </c>
      <c r="K39" s="13" t="s">
        <v>54</v>
      </c>
      <c r="L39" s="13" t="s">
        <v>54</v>
      </c>
      <c r="M39" s="3"/>
    </row>
    <row r="40" spans="1:13" ht="19.5" x14ac:dyDescent="0.25">
      <c r="A40" s="3">
        <v>41</v>
      </c>
      <c r="B40" s="1" t="s">
        <v>134</v>
      </c>
      <c r="C40" s="29" t="s">
        <v>135</v>
      </c>
      <c r="D40" s="14" t="s">
        <v>130</v>
      </c>
      <c r="E40" s="39" t="s">
        <v>16</v>
      </c>
      <c r="F40" s="22" t="s">
        <v>136</v>
      </c>
      <c r="G40" s="20">
        <v>2</v>
      </c>
      <c r="H40" s="20">
        <v>240</v>
      </c>
      <c r="I40" s="20">
        <f t="shared" si="1"/>
        <v>480</v>
      </c>
      <c r="J40" s="13" t="s">
        <v>54</v>
      </c>
      <c r="K40" s="13" t="s">
        <v>54</v>
      </c>
      <c r="L40" s="13" t="s">
        <v>54</v>
      </c>
      <c r="M40" s="3"/>
    </row>
    <row r="41" spans="1:13" ht="19.5" x14ac:dyDescent="0.25">
      <c r="A41" s="3">
        <v>42</v>
      </c>
      <c r="B41" s="1" t="s">
        <v>137</v>
      </c>
      <c r="C41" s="29" t="s">
        <v>132</v>
      </c>
      <c r="D41" s="14" t="s">
        <v>130</v>
      </c>
      <c r="E41" s="39" t="s">
        <v>16</v>
      </c>
      <c r="F41" s="22" t="s">
        <v>138</v>
      </c>
      <c r="G41" s="20">
        <v>2</v>
      </c>
      <c r="H41" s="20">
        <v>350</v>
      </c>
      <c r="I41" s="20">
        <f t="shared" si="1"/>
        <v>700</v>
      </c>
      <c r="J41" s="13" t="s">
        <v>54</v>
      </c>
      <c r="K41" s="13" t="s">
        <v>54</v>
      </c>
      <c r="L41" s="13" t="s">
        <v>54</v>
      </c>
      <c r="M41" s="3"/>
    </row>
    <row r="42" spans="1:13" ht="19.5" x14ac:dyDescent="0.25">
      <c r="A42" s="3">
        <v>43</v>
      </c>
      <c r="B42" s="1" t="s">
        <v>139</v>
      </c>
      <c r="C42" s="29" t="s">
        <v>140</v>
      </c>
      <c r="D42" s="14" t="s">
        <v>130</v>
      </c>
      <c r="E42" s="39" t="s">
        <v>16</v>
      </c>
      <c r="F42" s="22" t="s">
        <v>141</v>
      </c>
      <c r="G42" s="20">
        <v>2</v>
      </c>
      <c r="H42" s="20">
        <v>320</v>
      </c>
      <c r="I42" s="20">
        <f t="shared" si="1"/>
        <v>640</v>
      </c>
      <c r="J42" s="13" t="s">
        <v>54</v>
      </c>
      <c r="K42" s="13" t="s">
        <v>54</v>
      </c>
      <c r="L42" s="13" t="s">
        <v>54</v>
      </c>
      <c r="M42" s="3"/>
    </row>
    <row r="43" spans="1:13" ht="19.5" x14ac:dyDescent="0.25">
      <c r="A43" s="3">
        <v>44</v>
      </c>
      <c r="B43" s="1" t="s">
        <v>142</v>
      </c>
      <c r="C43" s="29" t="s">
        <v>143</v>
      </c>
      <c r="D43" s="14" t="s">
        <v>144</v>
      </c>
      <c r="E43" s="39" t="s">
        <v>16</v>
      </c>
      <c r="F43" s="22" t="s">
        <v>145</v>
      </c>
      <c r="G43" s="20">
        <v>2</v>
      </c>
      <c r="H43" s="20">
        <v>280</v>
      </c>
      <c r="I43" s="20">
        <f t="shared" si="1"/>
        <v>560</v>
      </c>
      <c r="J43" s="13" t="s">
        <v>54</v>
      </c>
      <c r="K43" s="13" t="s">
        <v>54</v>
      </c>
      <c r="L43" s="13" t="s">
        <v>54</v>
      </c>
      <c r="M43" s="3"/>
    </row>
    <row r="44" spans="1:13" ht="19.5" x14ac:dyDescent="0.25">
      <c r="A44" s="3">
        <v>45</v>
      </c>
      <c r="B44" s="34" t="s">
        <v>149</v>
      </c>
      <c r="C44" s="1" t="s">
        <v>150</v>
      </c>
      <c r="D44" s="14" t="s">
        <v>151</v>
      </c>
      <c r="E44" s="57" t="s">
        <v>16</v>
      </c>
      <c r="F44" s="40" t="s">
        <v>174</v>
      </c>
      <c r="G44" s="24">
        <v>2</v>
      </c>
      <c r="H44" s="3">
        <v>280</v>
      </c>
      <c r="I44" s="3">
        <f>H44*G44</f>
        <v>560</v>
      </c>
      <c r="J44" s="13" t="s">
        <v>54</v>
      </c>
      <c r="K44" s="13" t="s">
        <v>54</v>
      </c>
      <c r="L44" s="13" t="s">
        <v>54</v>
      </c>
      <c r="M44" s="3"/>
    </row>
    <row r="45" spans="1:13" ht="19.5" x14ac:dyDescent="0.25">
      <c r="A45" s="3">
        <v>46</v>
      </c>
      <c r="B45" s="35" t="s">
        <v>152</v>
      </c>
      <c r="C45" s="38" t="s">
        <v>153</v>
      </c>
      <c r="D45" s="18" t="s">
        <v>154</v>
      </c>
      <c r="E45" s="57" t="s">
        <v>16</v>
      </c>
      <c r="F45" s="40" t="s">
        <v>175</v>
      </c>
      <c r="G45" s="24">
        <v>2</v>
      </c>
      <c r="H45" s="3">
        <v>300</v>
      </c>
      <c r="I45" s="3">
        <f>G45*H45</f>
        <v>600</v>
      </c>
      <c r="J45" s="13" t="s">
        <v>54</v>
      </c>
      <c r="K45" s="13" t="s">
        <v>54</v>
      </c>
      <c r="L45" s="13" t="s">
        <v>54</v>
      </c>
      <c r="M45" s="3"/>
    </row>
    <row r="46" spans="1:13" ht="19.5" x14ac:dyDescent="0.25">
      <c r="A46" s="3">
        <v>47</v>
      </c>
      <c r="B46" s="34" t="s">
        <v>155</v>
      </c>
      <c r="C46" s="1" t="s">
        <v>156</v>
      </c>
      <c r="D46" s="14" t="s">
        <v>157</v>
      </c>
      <c r="E46" s="57" t="s">
        <v>16</v>
      </c>
      <c r="F46" s="40" t="s">
        <v>176</v>
      </c>
      <c r="G46" s="24">
        <v>2</v>
      </c>
      <c r="H46" s="3">
        <v>250</v>
      </c>
      <c r="I46" s="3">
        <f>H46*G46</f>
        <v>500</v>
      </c>
      <c r="J46" s="13" t="s">
        <v>54</v>
      </c>
      <c r="K46" s="13" t="s">
        <v>54</v>
      </c>
      <c r="L46" s="13" t="s">
        <v>54</v>
      </c>
      <c r="M46" s="3"/>
    </row>
    <row r="47" spans="1:13" ht="19.5" x14ac:dyDescent="0.25">
      <c r="A47" s="3">
        <v>48</v>
      </c>
      <c r="B47" s="34" t="s">
        <v>158</v>
      </c>
      <c r="C47" s="1" t="s">
        <v>159</v>
      </c>
      <c r="D47" s="14" t="s">
        <v>160</v>
      </c>
      <c r="E47" s="57" t="s">
        <v>16</v>
      </c>
      <c r="F47" s="40" t="s">
        <v>177</v>
      </c>
      <c r="G47" s="24">
        <v>2</v>
      </c>
      <c r="H47" s="3">
        <v>250</v>
      </c>
      <c r="I47" s="3">
        <f>H47*G47</f>
        <v>500</v>
      </c>
      <c r="J47" s="13" t="s">
        <v>54</v>
      </c>
      <c r="K47" s="13" t="s">
        <v>54</v>
      </c>
      <c r="L47" s="13" t="s">
        <v>54</v>
      </c>
      <c r="M47" s="3"/>
    </row>
    <row r="48" spans="1:13" ht="19.5" x14ac:dyDescent="0.25">
      <c r="A48" s="3">
        <v>49</v>
      </c>
      <c r="B48" s="79" t="s">
        <v>161</v>
      </c>
      <c r="C48" s="35" t="s">
        <v>162</v>
      </c>
      <c r="D48" s="80" t="s">
        <v>163</v>
      </c>
      <c r="E48" s="81" t="s">
        <v>16</v>
      </c>
      <c r="F48" s="21" t="s">
        <v>178</v>
      </c>
      <c r="G48" s="5">
        <v>28</v>
      </c>
      <c r="H48" s="82">
        <v>360</v>
      </c>
      <c r="I48" s="82">
        <f>G48*H48</f>
        <v>10080</v>
      </c>
      <c r="J48" s="5" t="s">
        <v>54</v>
      </c>
      <c r="K48" s="5" t="s">
        <v>54</v>
      </c>
      <c r="L48" s="5" t="s">
        <v>54</v>
      </c>
      <c r="M48" s="3"/>
    </row>
    <row r="49" spans="1:13" ht="19.5" x14ac:dyDescent="0.25">
      <c r="A49" s="3">
        <v>50</v>
      </c>
      <c r="B49" s="83" t="s">
        <v>319</v>
      </c>
      <c r="C49" s="35" t="s">
        <v>480</v>
      </c>
      <c r="D49" s="84" t="s">
        <v>481</v>
      </c>
      <c r="E49" s="81" t="s">
        <v>16</v>
      </c>
      <c r="F49" s="21" t="s">
        <v>482</v>
      </c>
      <c r="G49" s="5">
        <v>28</v>
      </c>
      <c r="H49" s="82">
        <v>350</v>
      </c>
      <c r="I49" s="82">
        <v>9800</v>
      </c>
      <c r="J49" s="5" t="s">
        <v>17</v>
      </c>
      <c r="K49" s="5" t="s">
        <v>17</v>
      </c>
      <c r="L49" s="5" t="s">
        <v>17</v>
      </c>
      <c r="M49" s="3"/>
    </row>
    <row r="50" spans="1:13" ht="19.5" x14ac:dyDescent="0.25">
      <c r="A50" s="3">
        <v>51</v>
      </c>
      <c r="B50" s="37" t="s">
        <v>165</v>
      </c>
      <c r="C50" s="1" t="s">
        <v>166</v>
      </c>
      <c r="D50" s="14" t="s">
        <v>167</v>
      </c>
      <c r="E50" s="57" t="s">
        <v>16</v>
      </c>
      <c r="F50" s="40" t="s">
        <v>179</v>
      </c>
      <c r="G50" s="24">
        <v>2</v>
      </c>
      <c r="H50" s="3">
        <v>300</v>
      </c>
      <c r="I50" s="3">
        <f>H50*G50</f>
        <v>600</v>
      </c>
      <c r="J50" s="13" t="s">
        <v>54</v>
      </c>
      <c r="K50" s="13" t="s">
        <v>54</v>
      </c>
      <c r="L50" s="13" t="s">
        <v>54</v>
      </c>
      <c r="M50" s="3"/>
    </row>
    <row r="51" spans="1:13" ht="19.5" x14ac:dyDescent="0.25">
      <c r="A51" s="3">
        <v>52</v>
      </c>
      <c r="B51" s="37" t="s">
        <v>168</v>
      </c>
      <c r="C51" s="1" t="s">
        <v>169</v>
      </c>
      <c r="D51" s="14" t="s">
        <v>167</v>
      </c>
      <c r="E51" s="57" t="s">
        <v>16</v>
      </c>
      <c r="F51" s="40" t="s">
        <v>180</v>
      </c>
      <c r="G51" s="24">
        <v>2</v>
      </c>
      <c r="H51" s="3">
        <v>320</v>
      </c>
      <c r="I51" s="3">
        <f>H51*G51</f>
        <v>640</v>
      </c>
      <c r="J51" s="13" t="s">
        <v>54</v>
      </c>
      <c r="K51" s="13" t="s">
        <v>54</v>
      </c>
      <c r="L51" s="13" t="s">
        <v>54</v>
      </c>
      <c r="M51" s="3"/>
    </row>
    <row r="52" spans="1:13" ht="19.5" x14ac:dyDescent="0.25">
      <c r="A52" s="3">
        <v>53</v>
      </c>
      <c r="B52" s="85" t="s">
        <v>467</v>
      </c>
      <c r="C52" s="86" t="s">
        <v>468</v>
      </c>
      <c r="D52" s="84" t="s">
        <v>469</v>
      </c>
      <c r="E52" s="81" t="s">
        <v>16</v>
      </c>
      <c r="F52" s="87">
        <v>9789862111208</v>
      </c>
      <c r="G52" s="5">
        <v>28</v>
      </c>
      <c r="H52" s="82">
        <v>250</v>
      </c>
      <c r="I52" s="82">
        <f>H52*G52</f>
        <v>7000</v>
      </c>
      <c r="J52" s="5" t="s">
        <v>17</v>
      </c>
      <c r="K52" s="5" t="s">
        <v>17</v>
      </c>
      <c r="L52" s="5" t="s">
        <v>17</v>
      </c>
      <c r="M52" s="3"/>
    </row>
    <row r="53" spans="1:13" ht="19.5" x14ac:dyDescent="0.25">
      <c r="A53" s="3">
        <v>54</v>
      </c>
      <c r="B53" s="88" t="s">
        <v>470</v>
      </c>
      <c r="C53" s="35" t="s">
        <v>164</v>
      </c>
      <c r="D53" s="84" t="s">
        <v>471</v>
      </c>
      <c r="E53" s="81" t="s">
        <v>16</v>
      </c>
      <c r="F53" s="87">
        <v>9789865947125</v>
      </c>
      <c r="G53" s="5">
        <v>28</v>
      </c>
      <c r="H53" s="82">
        <v>200</v>
      </c>
      <c r="I53" s="82">
        <f>H53*G53</f>
        <v>5600</v>
      </c>
      <c r="J53" s="5" t="s">
        <v>17</v>
      </c>
      <c r="K53" s="5" t="s">
        <v>17</v>
      </c>
      <c r="L53" s="5" t="s">
        <v>17</v>
      </c>
      <c r="M53" s="3"/>
    </row>
    <row r="54" spans="1:13" ht="19.5" x14ac:dyDescent="0.25">
      <c r="A54" s="3">
        <v>55</v>
      </c>
      <c r="B54" s="34" t="s">
        <v>170</v>
      </c>
      <c r="C54" s="1" t="s">
        <v>171</v>
      </c>
      <c r="D54" s="14" t="s">
        <v>172</v>
      </c>
      <c r="E54" s="57" t="s">
        <v>16</v>
      </c>
      <c r="F54" s="40" t="s">
        <v>181</v>
      </c>
      <c r="G54" s="24">
        <v>2</v>
      </c>
      <c r="H54" s="3">
        <v>380</v>
      </c>
      <c r="I54" s="3">
        <f>H54*G54</f>
        <v>760</v>
      </c>
      <c r="J54" s="13" t="s">
        <v>54</v>
      </c>
      <c r="K54" s="33" t="s">
        <v>173</v>
      </c>
      <c r="L54" s="13" t="s">
        <v>54</v>
      </c>
      <c r="M54" s="3"/>
    </row>
    <row r="55" spans="1:13" ht="33" x14ac:dyDescent="0.25">
      <c r="A55" s="3">
        <v>56</v>
      </c>
      <c r="B55" s="78" t="s">
        <v>483</v>
      </c>
      <c r="C55" s="89" t="s">
        <v>472</v>
      </c>
      <c r="D55" s="82" t="s">
        <v>473</v>
      </c>
      <c r="E55" s="82" t="s">
        <v>474</v>
      </c>
      <c r="F55" s="90">
        <v>9789869532303</v>
      </c>
      <c r="G55" s="82">
        <v>28</v>
      </c>
      <c r="H55" s="82">
        <v>280</v>
      </c>
      <c r="I55" s="82">
        <f>G55*H55</f>
        <v>7840</v>
      </c>
      <c r="J55" s="82" t="s">
        <v>431</v>
      </c>
      <c r="K55" s="82" t="s">
        <v>431</v>
      </c>
      <c r="L55" s="82" t="s">
        <v>431</v>
      </c>
      <c r="M55" s="3"/>
    </row>
    <row r="56" spans="1:13" ht="19.5" x14ac:dyDescent="0.25">
      <c r="A56" s="3">
        <v>57</v>
      </c>
      <c r="B56" s="78" t="s">
        <v>182</v>
      </c>
      <c r="C56" s="89" t="s">
        <v>183</v>
      </c>
      <c r="D56" s="82" t="s">
        <v>184</v>
      </c>
      <c r="E56" s="82" t="s">
        <v>185</v>
      </c>
      <c r="F56" s="91" t="s">
        <v>276</v>
      </c>
      <c r="G56" s="82">
        <v>28</v>
      </c>
      <c r="H56" s="82">
        <v>260</v>
      </c>
      <c r="I56" s="82">
        <f>G56*H56</f>
        <v>7280</v>
      </c>
      <c r="J56" s="82" t="s">
        <v>17</v>
      </c>
      <c r="K56" s="82" t="s">
        <v>17</v>
      </c>
      <c r="L56" s="82" t="s">
        <v>17</v>
      </c>
      <c r="M56" s="3"/>
    </row>
    <row r="57" spans="1:13" ht="19.5" x14ac:dyDescent="0.25">
      <c r="A57" s="3">
        <v>58</v>
      </c>
      <c r="B57" s="41" t="s">
        <v>186</v>
      </c>
      <c r="C57" s="42" t="s">
        <v>410</v>
      </c>
      <c r="D57" s="3" t="s">
        <v>188</v>
      </c>
      <c r="E57" s="3" t="s">
        <v>185</v>
      </c>
      <c r="F57" s="49" t="s">
        <v>277</v>
      </c>
      <c r="G57" s="3">
        <v>2</v>
      </c>
      <c r="H57" s="3">
        <v>250</v>
      </c>
      <c r="I57" s="3">
        <v>500</v>
      </c>
      <c r="J57" s="3" t="s">
        <v>17</v>
      </c>
      <c r="K57" s="3" t="s">
        <v>17</v>
      </c>
      <c r="L57" s="3" t="s">
        <v>17</v>
      </c>
      <c r="M57" s="3"/>
    </row>
    <row r="58" spans="1:13" ht="22.5" x14ac:dyDescent="0.25">
      <c r="A58" s="3">
        <v>59</v>
      </c>
      <c r="B58" s="41" t="s">
        <v>189</v>
      </c>
      <c r="C58" s="45" t="s">
        <v>425</v>
      </c>
      <c r="D58" s="3" t="s">
        <v>188</v>
      </c>
      <c r="E58" s="3" t="s">
        <v>185</v>
      </c>
      <c r="F58" s="49" t="s">
        <v>278</v>
      </c>
      <c r="G58" s="3">
        <v>2</v>
      </c>
      <c r="H58" s="3">
        <v>280</v>
      </c>
      <c r="I58" s="3">
        <f t="shared" ref="I58:I78" si="2">G58*H58</f>
        <v>560</v>
      </c>
      <c r="J58" s="3" t="s">
        <v>17</v>
      </c>
      <c r="K58" s="3" t="s">
        <v>17</v>
      </c>
      <c r="L58" s="3" t="s">
        <v>17</v>
      </c>
      <c r="M58" s="3"/>
    </row>
    <row r="59" spans="1:13" ht="19.5" x14ac:dyDescent="0.25">
      <c r="A59" s="3">
        <v>60</v>
      </c>
      <c r="B59" s="41" t="s">
        <v>190</v>
      </c>
      <c r="C59" s="43" t="s">
        <v>191</v>
      </c>
      <c r="D59" s="3" t="s">
        <v>192</v>
      </c>
      <c r="E59" s="3" t="s">
        <v>185</v>
      </c>
      <c r="F59" s="49" t="s">
        <v>279</v>
      </c>
      <c r="G59" s="3">
        <v>1</v>
      </c>
      <c r="H59" s="3">
        <v>270</v>
      </c>
      <c r="I59" s="3">
        <f t="shared" si="2"/>
        <v>270</v>
      </c>
      <c r="J59" s="3" t="s">
        <v>17</v>
      </c>
      <c r="K59" s="3" t="s">
        <v>17</v>
      </c>
      <c r="L59" s="3" t="s">
        <v>17</v>
      </c>
      <c r="M59" s="3"/>
    </row>
    <row r="60" spans="1:13" ht="19.5" x14ac:dyDescent="0.25">
      <c r="A60" s="3">
        <v>61</v>
      </c>
      <c r="B60" s="41" t="s">
        <v>193</v>
      </c>
      <c r="C60" s="42" t="s">
        <v>232</v>
      </c>
      <c r="D60" s="3" t="s">
        <v>194</v>
      </c>
      <c r="E60" s="3" t="s">
        <v>195</v>
      </c>
      <c r="F60" s="49" t="s">
        <v>280</v>
      </c>
      <c r="G60" s="3">
        <v>2</v>
      </c>
      <c r="H60" s="3">
        <v>690</v>
      </c>
      <c r="I60" s="3">
        <f t="shared" si="2"/>
        <v>1380</v>
      </c>
      <c r="J60" s="33" t="s">
        <v>148</v>
      </c>
      <c r="K60" s="3" t="s">
        <v>61</v>
      </c>
      <c r="L60" s="3" t="s">
        <v>61</v>
      </c>
      <c r="M60" s="33" t="s">
        <v>413</v>
      </c>
    </row>
    <row r="61" spans="1:13" ht="19.5" x14ac:dyDescent="0.25">
      <c r="A61" s="3">
        <v>62</v>
      </c>
      <c r="B61" s="41" t="s">
        <v>196</v>
      </c>
      <c r="C61" s="42" t="s">
        <v>464</v>
      </c>
      <c r="D61" s="3" t="s">
        <v>197</v>
      </c>
      <c r="E61" s="3" t="s">
        <v>195</v>
      </c>
      <c r="F61" s="49" t="s">
        <v>281</v>
      </c>
      <c r="G61" s="3">
        <v>2</v>
      </c>
      <c r="H61" s="3">
        <v>280</v>
      </c>
      <c r="I61" s="3">
        <f t="shared" si="2"/>
        <v>560</v>
      </c>
      <c r="J61" s="3" t="s">
        <v>61</v>
      </c>
      <c r="K61" s="3" t="s">
        <v>61</v>
      </c>
      <c r="L61" s="3" t="s">
        <v>61</v>
      </c>
      <c r="M61" s="3"/>
    </row>
    <row r="62" spans="1:13" ht="19.5" x14ac:dyDescent="0.25">
      <c r="A62" s="3">
        <v>63</v>
      </c>
      <c r="B62" s="41" t="s">
        <v>198</v>
      </c>
      <c r="C62" s="42" t="s">
        <v>233</v>
      </c>
      <c r="D62" s="3" t="s">
        <v>199</v>
      </c>
      <c r="E62" s="3" t="s">
        <v>195</v>
      </c>
      <c r="F62" s="49" t="s">
        <v>282</v>
      </c>
      <c r="G62" s="3">
        <v>2</v>
      </c>
      <c r="H62" s="3">
        <v>720</v>
      </c>
      <c r="I62" s="3">
        <v>1440</v>
      </c>
      <c r="J62" s="33" t="s">
        <v>148</v>
      </c>
      <c r="K62" s="3" t="s">
        <v>61</v>
      </c>
      <c r="L62" s="3" t="s">
        <v>61</v>
      </c>
      <c r="M62" s="33" t="s">
        <v>413</v>
      </c>
    </row>
    <row r="63" spans="1:13" ht="19.5" x14ac:dyDescent="0.25">
      <c r="A63" s="3">
        <v>64</v>
      </c>
      <c r="B63" s="41" t="s">
        <v>201</v>
      </c>
      <c r="C63" s="42" t="s">
        <v>465</v>
      </c>
      <c r="D63" s="3" t="s">
        <v>202</v>
      </c>
      <c r="E63" s="3" t="s">
        <v>195</v>
      </c>
      <c r="F63" s="49" t="s">
        <v>283</v>
      </c>
      <c r="G63" s="3">
        <v>2</v>
      </c>
      <c r="H63" s="3">
        <v>280</v>
      </c>
      <c r="I63" s="3">
        <f t="shared" si="2"/>
        <v>560</v>
      </c>
      <c r="J63" s="3" t="s">
        <v>61</v>
      </c>
      <c r="K63" s="3" t="s">
        <v>61</v>
      </c>
      <c r="L63" s="3" t="s">
        <v>61</v>
      </c>
      <c r="M63" s="3"/>
    </row>
    <row r="64" spans="1:13" ht="19.5" x14ac:dyDescent="0.25">
      <c r="A64" s="3">
        <v>65</v>
      </c>
      <c r="B64" s="41" t="s">
        <v>484</v>
      </c>
      <c r="C64" s="42" t="s">
        <v>203</v>
      </c>
      <c r="D64" s="3" t="s">
        <v>204</v>
      </c>
      <c r="E64" s="3" t="s">
        <v>195</v>
      </c>
      <c r="F64" s="49" t="s">
        <v>284</v>
      </c>
      <c r="G64" s="3">
        <v>2</v>
      </c>
      <c r="H64" s="3">
        <v>1000</v>
      </c>
      <c r="I64" s="3">
        <v>2000</v>
      </c>
      <c r="J64" s="33" t="s">
        <v>148</v>
      </c>
      <c r="K64" s="3" t="s">
        <v>61</v>
      </c>
      <c r="L64" s="3" t="s">
        <v>61</v>
      </c>
      <c r="M64" s="33" t="s">
        <v>147</v>
      </c>
    </row>
    <row r="65" spans="1:13" ht="19.5" x14ac:dyDescent="0.25">
      <c r="A65" s="3">
        <v>66</v>
      </c>
      <c r="B65" s="41" t="s">
        <v>205</v>
      </c>
      <c r="C65" s="42" t="s">
        <v>203</v>
      </c>
      <c r="D65" s="3" t="s">
        <v>204</v>
      </c>
      <c r="E65" s="3" t="s">
        <v>195</v>
      </c>
      <c r="F65" s="49" t="s">
        <v>285</v>
      </c>
      <c r="G65" s="3">
        <v>2</v>
      </c>
      <c r="H65" s="3">
        <v>950</v>
      </c>
      <c r="I65" s="3">
        <f t="shared" si="2"/>
        <v>1900</v>
      </c>
      <c r="J65" s="33" t="s">
        <v>148</v>
      </c>
      <c r="K65" s="3" t="s">
        <v>61</v>
      </c>
      <c r="L65" s="3" t="s">
        <v>61</v>
      </c>
      <c r="M65" s="33" t="s">
        <v>147</v>
      </c>
    </row>
    <row r="66" spans="1:13" ht="19.5" x14ac:dyDescent="0.25">
      <c r="A66" s="3">
        <v>67</v>
      </c>
      <c r="B66" s="41" t="s">
        <v>206</v>
      </c>
      <c r="C66" s="42" t="s">
        <v>207</v>
      </c>
      <c r="D66" s="3" t="s">
        <v>187</v>
      </c>
      <c r="E66" s="3" t="s">
        <v>195</v>
      </c>
      <c r="F66" s="49" t="s">
        <v>286</v>
      </c>
      <c r="G66" s="3">
        <v>2</v>
      </c>
      <c r="H66" s="3">
        <v>380</v>
      </c>
      <c r="I66" s="3">
        <f t="shared" si="2"/>
        <v>760</v>
      </c>
      <c r="J66" s="3" t="s">
        <v>61</v>
      </c>
      <c r="K66" s="3" t="s">
        <v>61</v>
      </c>
      <c r="L66" s="3" t="s">
        <v>61</v>
      </c>
      <c r="M66" s="3"/>
    </row>
    <row r="67" spans="1:13" ht="19.5" x14ac:dyDescent="0.25">
      <c r="A67" s="3">
        <v>68</v>
      </c>
      <c r="B67" s="41" t="s">
        <v>208</v>
      </c>
      <c r="C67" s="42" t="s">
        <v>466</v>
      </c>
      <c r="D67" s="3" t="s">
        <v>209</v>
      </c>
      <c r="E67" s="3" t="s">
        <v>195</v>
      </c>
      <c r="F67" s="49" t="s">
        <v>287</v>
      </c>
      <c r="G67" s="3">
        <v>2</v>
      </c>
      <c r="H67" s="3">
        <v>280</v>
      </c>
      <c r="I67" s="3">
        <f t="shared" si="2"/>
        <v>560</v>
      </c>
      <c r="J67" s="3" t="s">
        <v>61</v>
      </c>
      <c r="K67" s="3" t="s">
        <v>61</v>
      </c>
      <c r="L67" s="3" t="s">
        <v>61</v>
      </c>
      <c r="M67" s="3"/>
    </row>
    <row r="68" spans="1:13" ht="19.5" x14ac:dyDescent="0.25">
      <c r="A68" s="3">
        <v>69</v>
      </c>
      <c r="B68" s="41" t="s">
        <v>210</v>
      </c>
      <c r="C68" s="42" t="s">
        <v>234</v>
      </c>
      <c r="D68" s="3" t="s">
        <v>211</v>
      </c>
      <c r="E68" s="3" t="s">
        <v>195</v>
      </c>
      <c r="F68" s="49" t="s">
        <v>288</v>
      </c>
      <c r="G68" s="3">
        <v>2</v>
      </c>
      <c r="H68" s="3">
        <v>260</v>
      </c>
      <c r="I68" s="3">
        <f t="shared" si="2"/>
        <v>520</v>
      </c>
      <c r="J68" s="3" t="s">
        <v>61</v>
      </c>
      <c r="K68" s="3" t="s">
        <v>61</v>
      </c>
      <c r="L68" s="3" t="s">
        <v>61</v>
      </c>
      <c r="M68" s="3"/>
    </row>
    <row r="69" spans="1:13" ht="19.5" x14ac:dyDescent="0.25">
      <c r="A69" s="3">
        <v>70</v>
      </c>
      <c r="B69" s="41" t="s">
        <v>212</v>
      </c>
      <c r="C69" s="42" t="s">
        <v>213</v>
      </c>
      <c r="D69" s="3" t="s">
        <v>187</v>
      </c>
      <c r="E69" s="3" t="s">
        <v>195</v>
      </c>
      <c r="F69" s="49" t="s">
        <v>289</v>
      </c>
      <c r="G69" s="3">
        <v>2</v>
      </c>
      <c r="H69" s="3">
        <v>240</v>
      </c>
      <c r="I69" s="3">
        <f t="shared" si="2"/>
        <v>480</v>
      </c>
      <c r="J69" s="3" t="s">
        <v>61</v>
      </c>
      <c r="K69" s="3" t="s">
        <v>61</v>
      </c>
      <c r="L69" s="3" t="s">
        <v>61</v>
      </c>
      <c r="M69" s="3"/>
    </row>
    <row r="70" spans="1:13" ht="19.5" x14ac:dyDescent="0.25">
      <c r="A70" s="3">
        <v>71</v>
      </c>
      <c r="B70" s="41" t="s">
        <v>214</v>
      </c>
      <c r="C70" s="42" t="s">
        <v>235</v>
      </c>
      <c r="D70" s="3" t="s">
        <v>200</v>
      </c>
      <c r="E70" s="3" t="s">
        <v>195</v>
      </c>
      <c r="F70" s="49" t="s">
        <v>290</v>
      </c>
      <c r="G70" s="3">
        <v>2</v>
      </c>
      <c r="H70" s="3">
        <v>380</v>
      </c>
      <c r="I70" s="3">
        <f t="shared" si="2"/>
        <v>760</v>
      </c>
      <c r="J70" s="3" t="s">
        <v>61</v>
      </c>
      <c r="K70" s="3" t="s">
        <v>61</v>
      </c>
      <c r="L70" s="3" t="s">
        <v>61</v>
      </c>
      <c r="M70" s="3"/>
    </row>
    <row r="71" spans="1:13" ht="19.5" x14ac:dyDescent="0.25">
      <c r="A71" s="3">
        <v>72</v>
      </c>
      <c r="B71" s="41" t="s">
        <v>215</v>
      </c>
      <c r="C71" s="42" t="s">
        <v>236</v>
      </c>
      <c r="D71" s="3" t="s">
        <v>200</v>
      </c>
      <c r="E71" s="3" t="s">
        <v>195</v>
      </c>
      <c r="F71" s="49" t="s">
        <v>291</v>
      </c>
      <c r="G71" s="3">
        <v>2</v>
      </c>
      <c r="H71" s="3">
        <v>320</v>
      </c>
      <c r="I71" s="3">
        <f t="shared" si="2"/>
        <v>640</v>
      </c>
      <c r="J71" s="3" t="s">
        <v>61</v>
      </c>
      <c r="K71" s="3" t="s">
        <v>61</v>
      </c>
      <c r="L71" s="3" t="s">
        <v>61</v>
      </c>
      <c r="M71" s="3"/>
    </row>
    <row r="72" spans="1:13" ht="19.5" x14ac:dyDescent="0.25">
      <c r="A72" s="3">
        <v>73</v>
      </c>
      <c r="B72" s="41" t="s">
        <v>216</v>
      </c>
      <c r="C72" s="42" t="s">
        <v>237</v>
      </c>
      <c r="D72" s="3" t="s">
        <v>204</v>
      </c>
      <c r="E72" s="3" t="s">
        <v>195</v>
      </c>
      <c r="F72" s="49" t="s">
        <v>292</v>
      </c>
      <c r="G72" s="3">
        <v>2</v>
      </c>
      <c r="H72" s="3">
        <v>300</v>
      </c>
      <c r="I72" s="3">
        <f t="shared" si="2"/>
        <v>600</v>
      </c>
      <c r="J72" s="3" t="s">
        <v>61</v>
      </c>
      <c r="K72" s="3" t="s">
        <v>61</v>
      </c>
      <c r="L72" s="3" t="s">
        <v>61</v>
      </c>
      <c r="M72" s="3"/>
    </row>
    <row r="73" spans="1:13" ht="19.5" x14ac:dyDescent="0.25">
      <c r="A73" s="3">
        <v>74</v>
      </c>
      <c r="B73" s="41" t="s">
        <v>217</v>
      </c>
      <c r="C73" s="42" t="s">
        <v>238</v>
      </c>
      <c r="D73" s="3" t="s">
        <v>218</v>
      </c>
      <c r="E73" s="3" t="s">
        <v>195</v>
      </c>
      <c r="F73" s="49" t="s">
        <v>293</v>
      </c>
      <c r="G73" s="3">
        <v>1</v>
      </c>
      <c r="H73" s="3">
        <v>240</v>
      </c>
      <c r="I73" s="3">
        <f t="shared" si="2"/>
        <v>240</v>
      </c>
      <c r="J73" s="3" t="s">
        <v>61</v>
      </c>
      <c r="K73" s="3" t="s">
        <v>61</v>
      </c>
      <c r="L73" s="3" t="s">
        <v>61</v>
      </c>
      <c r="M73" s="3"/>
    </row>
    <row r="74" spans="1:13" ht="19.5" x14ac:dyDescent="0.25">
      <c r="A74" s="3">
        <v>75</v>
      </c>
      <c r="B74" s="41" t="s">
        <v>219</v>
      </c>
      <c r="C74" s="42" t="s">
        <v>239</v>
      </c>
      <c r="D74" s="3" t="s">
        <v>204</v>
      </c>
      <c r="E74" s="3" t="s">
        <v>195</v>
      </c>
      <c r="F74" s="49" t="s">
        <v>294</v>
      </c>
      <c r="G74" s="3">
        <v>2</v>
      </c>
      <c r="H74" s="3">
        <v>300</v>
      </c>
      <c r="I74" s="3">
        <f t="shared" si="2"/>
        <v>600</v>
      </c>
      <c r="J74" s="3" t="s">
        <v>61</v>
      </c>
      <c r="K74" s="3" t="s">
        <v>61</v>
      </c>
      <c r="L74" s="3" t="s">
        <v>61</v>
      </c>
      <c r="M74" s="3"/>
    </row>
    <row r="75" spans="1:13" ht="19.5" x14ac:dyDescent="0.25">
      <c r="A75" s="3">
        <v>78</v>
      </c>
      <c r="B75" s="41" t="s">
        <v>220</v>
      </c>
      <c r="C75" s="42" t="s">
        <v>424</v>
      </c>
      <c r="D75" s="3" t="s">
        <v>221</v>
      </c>
      <c r="E75" s="3" t="s">
        <v>195</v>
      </c>
      <c r="F75" s="49" t="s">
        <v>295</v>
      </c>
      <c r="G75" s="3">
        <v>2</v>
      </c>
      <c r="H75" s="3">
        <v>250</v>
      </c>
      <c r="I75" s="3">
        <f t="shared" si="2"/>
        <v>500</v>
      </c>
      <c r="J75" s="3" t="s">
        <v>61</v>
      </c>
      <c r="K75" s="3" t="s">
        <v>61</v>
      </c>
      <c r="L75" s="3" t="s">
        <v>61</v>
      </c>
      <c r="M75" s="3"/>
    </row>
    <row r="76" spans="1:13" ht="19.5" x14ac:dyDescent="0.25">
      <c r="A76" s="3">
        <v>79</v>
      </c>
      <c r="B76" s="41" t="s">
        <v>222</v>
      </c>
      <c r="C76" s="42" t="s">
        <v>223</v>
      </c>
      <c r="D76" s="3" t="s">
        <v>200</v>
      </c>
      <c r="E76" s="3" t="s">
        <v>195</v>
      </c>
      <c r="F76" s="49" t="s">
        <v>296</v>
      </c>
      <c r="G76" s="3">
        <v>2</v>
      </c>
      <c r="H76" s="3">
        <v>280</v>
      </c>
      <c r="I76" s="3">
        <f t="shared" si="2"/>
        <v>560</v>
      </c>
      <c r="J76" s="3" t="s">
        <v>61</v>
      </c>
      <c r="K76" s="3" t="s">
        <v>61</v>
      </c>
      <c r="L76" s="3" t="s">
        <v>61</v>
      </c>
      <c r="M76" s="3"/>
    </row>
    <row r="77" spans="1:13" ht="19.5" x14ac:dyDescent="0.25">
      <c r="A77" s="3">
        <v>80</v>
      </c>
      <c r="B77" s="41" t="s">
        <v>224</v>
      </c>
      <c r="C77" s="42" t="s">
        <v>225</v>
      </c>
      <c r="D77" s="3" t="s">
        <v>226</v>
      </c>
      <c r="E77" s="3" t="s">
        <v>195</v>
      </c>
      <c r="F77" s="49" t="s">
        <v>297</v>
      </c>
      <c r="G77" s="3">
        <v>1</v>
      </c>
      <c r="H77" s="3">
        <v>250</v>
      </c>
      <c r="I77" s="3">
        <f t="shared" si="2"/>
        <v>250</v>
      </c>
      <c r="J77" s="3" t="s">
        <v>61</v>
      </c>
      <c r="K77" s="3" t="s">
        <v>61</v>
      </c>
      <c r="L77" s="3" t="s">
        <v>61</v>
      </c>
      <c r="M77" s="3"/>
    </row>
    <row r="78" spans="1:13" ht="19.5" x14ac:dyDescent="0.25">
      <c r="A78" s="3">
        <v>81</v>
      </c>
      <c r="B78" s="41" t="s">
        <v>227</v>
      </c>
      <c r="C78" s="42" t="s">
        <v>228</v>
      </c>
      <c r="D78" s="3" t="s">
        <v>229</v>
      </c>
      <c r="E78" s="3" t="s">
        <v>195</v>
      </c>
      <c r="F78" s="49" t="s">
        <v>298</v>
      </c>
      <c r="G78" s="3">
        <v>1</v>
      </c>
      <c r="H78" s="3">
        <v>200</v>
      </c>
      <c r="I78" s="3">
        <f t="shared" si="2"/>
        <v>200</v>
      </c>
      <c r="J78" s="3" t="s">
        <v>61</v>
      </c>
      <c r="K78" s="3" t="s">
        <v>61</v>
      </c>
      <c r="L78" s="3" t="s">
        <v>61</v>
      </c>
      <c r="M78" s="3"/>
    </row>
    <row r="79" spans="1:13" ht="19.5" x14ac:dyDescent="0.25">
      <c r="A79" s="3">
        <v>82</v>
      </c>
      <c r="B79" s="41" t="s">
        <v>230</v>
      </c>
      <c r="C79" s="44" t="s">
        <v>231</v>
      </c>
      <c r="D79" s="3" t="s">
        <v>226</v>
      </c>
      <c r="E79" s="3" t="s">
        <v>195</v>
      </c>
      <c r="F79" s="49" t="s">
        <v>299</v>
      </c>
      <c r="G79" s="3">
        <v>1</v>
      </c>
      <c r="H79" s="3">
        <v>230</v>
      </c>
      <c r="I79" s="3">
        <v>230</v>
      </c>
      <c r="J79" s="3" t="s">
        <v>61</v>
      </c>
      <c r="K79" s="3" t="s">
        <v>61</v>
      </c>
      <c r="L79" s="3" t="s">
        <v>61</v>
      </c>
      <c r="M79" s="3"/>
    </row>
    <row r="80" spans="1:13" ht="19.5" x14ac:dyDescent="0.25">
      <c r="A80" s="3">
        <v>83</v>
      </c>
      <c r="B80" s="79" t="s">
        <v>240</v>
      </c>
      <c r="C80" s="35" t="s">
        <v>241</v>
      </c>
      <c r="D80" s="84" t="s">
        <v>130</v>
      </c>
      <c r="E80" s="81" t="s">
        <v>16</v>
      </c>
      <c r="F80" s="92" t="s">
        <v>300</v>
      </c>
      <c r="G80" s="5">
        <v>28</v>
      </c>
      <c r="H80" s="82">
        <v>280</v>
      </c>
      <c r="I80" s="82">
        <f>H80*G80</f>
        <v>7840</v>
      </c>
      <c r="J80" s="82" t="s">
        <v>61</v>
      </c>
      <c r="K80" s="82" t="s">
        <v>61</v>
      </c>
      <c r="L80" s="82" t="s">
        <v>61</v>
      </c>
      <c r="M80" s="3"/>
    </row>
    <row r="81" spans="1:13" ht="19.5" x14ac:dyDescent="0.25">
      <c r="A81" s="3">
        <v>84</v>
      </c>
      <c r="B81" s="63" t="s">
        <v>423</v>
      </c>
      <c r="C81" s="48" t="s">
        <v>241</v>
      </c>
      <c r="D81" s="58" t="s">
        <v>130</v>
      </c>
      <c r="E81" s="57" t="s">
        <v>16</v>
      </c>
      <c r="F81" s="51" t="s">
        <v>301</v>
      </c>
      <c r="G81" s="24">
        <v>2</v>
      </c>
      <c r="H81" s="3">
        <v>280</v>
      </c>
      <c r="I81" s="3">
        <f>H81*G81</f>
        <v>560</v>
      </c>
      <c r="J81" s="3" t="s">
        <v>61</v>
      </c>
      <c r="K81" s="3" t="s">
        <v>61</v>
      </c>
      <c r="L81" s="3" t="s">
        <v>61</v>
      </c>
      <c r="M81" s="3"/>
    </row>
    <row r="82" spans="1:13" ht="19.5" x14ac:dyDescent="0.25">
      <c r="A82" s="3">
        <v>85</v>
      </c>
      <c r="B82" s="64" t="s">
        <v>242</v>
      </c>
      <c r="C82" s="48" t="s">
        <v>241</v>
      </c>
      <c r="D82" s="58" t="s">
        <v>130</v>
      </c>
      <c r="E82" s="57" t="s">
        <v>16</v>
      </c>
      <c r="F82" s="51" t="s">
        <v>302</v>
      </c>
      <c r="G82" s="24">
        <v>2</v>
      </c>
      <c r="H82" s="3">
        <v>280</v>
      </c>
      <c r="I82" s="3">
        <f>H82*G82</f>
        <v>560</v>
      </c>
      <c r="J82" s="3" t="s">
        <v>61</v>
      </c>
      <c r="K82" s="3" t="s">
        <v>61</v>
      </c>
      <c r="L82" s="3" t="s">
        <v>61</v>
      </c>
      <c r="M82" s="3"/>
    </row>
    <row r="83" spans="1:13" ht="19.5" x14ac:dyDescent="0.25">
      <c r="A83" s="3">
        <v>86</v>
      </c>
      <c r="B83" s="34" t="s">
        <v>243</v>
      </c>
      <c r="C83" s="48" t="s">
        <v>241</v>
      </c>
      <c r="D83" s="58" t="s">
        <v>130</v>
      </c>
      <c r="E83" s="57" t="s">
        <v>16</v>
      </c>
      <c r="F83" s="50" t="s">
        <v>303</v>
      </c>
      <c r="G83" s="24">
        <v>2</v>
      </c>
      <c r="H83" s="3">
        <v>280</v>
      </c>
      <c r="I83" s="3">
        <f>H83*G83</f>
        <v>560</v>
      </c>
      <c r="J83" s="3" t="s">
        <v>61</v>
      </c>
      <c r="K83" s="3" t="s">
        <v>61</v>
      </c>
      <c r="L83" s="3" t="s">
        <v>61</v>
      </c>
      <c r="M83" s="3"/>
    </row>
    <row r="84" spans="1:13" ht="19.5" x14ac:dyDescent="0.25">
      <c r="A84" s="3">
        <v>87</v>
      </c>
      <c r="B84" s="79" t="s">
        <v>244</v>
      </c>
      <c r="C84" s="93" t="s">
        <v>245</v>
      </c>
      <c r="D84" s="94" t="s">
        <v>154</v>
      </c>
      <c r="E84" s="81" t="s">
        <v>16</v>
      </c>
      <c r="F84" s="92" t="s">
        <v>304</v>
      </c>
      <c r="G84" s="5">
        <v>28</v>
      </c>
      <c r="H84" s="82">
        <v>250</v>
      </c>
      <c r="I84" s="82">
        <f>G84*H84</f>
        <v>7000</v>
      </c>
      <c r="J84" s="82" t="s">
        <v>61</v>
      </c>
      <c r="K84" s="82" t="s">
        <v>61</v>
      </c>
      <c r="L84" s="82" t="s">
        <v>61</v>
      </c>
      <c r="M84" s="3"/>
    </row>
    <row r="85" spans="1:13" ht="19.5" x14ac:dyDescent="0.25">
      <c r="A85" s="3">
        <v>88</v>
      </c>
      <c r="B85" s="36" t="s">
        <v>246</v>
      </c>
      <c r="C85" s="48" t="s">
        <v>247</v>
      </c>
      <c r="D85" s="58" t="s">
        <v>248</v>
      </c>
      <c r="E85" s="57" t="s">
        <v>16</v>
      </c>
      <c r="F85" s="50" t="s">
        <v>305</v>
      </c>
      <c r="G85" s="24">
        <v>2</v>
      </c>
      <c r="H85" s="3">
        <v>199</v>
      </c>
      <c r="I85" s="3">
        <f t="shared" ref="I85:I106" si="3">H85*G85</f>
        <v>398</v>
      </c>
      <c r="J85" s="3" t="s">
        <v>61</v>
      </c>
      <c r="K85" s="3" t="s">
        <v>61</v>
      </c>
      <c r="L85" s="3" t="s">
        <v>61</v>
      </c>
      <c r="M85" s="3"/>
    </row>
    <row r="86" spans="1:13" ht="19.5" x14ac:dyDescent="0.25">
      <c r="A86" s="3">
        <v>89</v>
      </c>
      <c r="B86" s="37" t="s">
        <v>249</v>
      </c>
      <c r="C86" s="1" t="s">
        <v>247</v>
      </c>
      <c r="D86" s="14" t="s">
        <v>248</v>
      </c>
      <c r="E86" s="57" t="s">
        <v>16</v>
      </c>
      <c r="F86" s="51" t="s">
        <v>353</v>
      </c>
      <c r="G86" s="24">
        <v>2</v>
      </c>
      <c r="H86" s="3">
        <v>199</v>
      </c>
      <c r="I86" s="3">
        <f t="shared" si="3"/>
        <v>398</v>
      </c>
      <c r="J86" s="3" t="s">
        <v>61</v>
      </c>
      <c r="K86" s="3" t="s">
        <v>61</v>
      </c>
      <c r="L86" s="3" t="s">
        <v>61</v>
      </c>
      <c r="M86" s="3"/>
    </row>
    <row r="87" spans="1:13" ht="19.5" x14ac:dyDescent="0.25">
      <c r="A87" s="3">
        <v>90</v>
      </c>
      <c r="B87" s="37" t="s">
        <v>250</v>
      </c>
      <c r="C87" s="1" t="s">
        <v>247</v>
      </c>
      <c r="D87" s="14" t="s">
        <v>248</v>
      </c>
      <c r="E87" s="57" t="s">
        <v>16</v>
      </c>
      <c r="F87" s="50" t="s">
        <v>354</v>
      </c>
      <c r="G87" s="24">
        <v>2</v>
      </c>
      <c r="H87" s="3">
        <v>199</v>
      </c>
      <c r="I87" s="3">
        <f t="shared" si="3"/>
        <v>398</v>
      </c>
      <c r="J87" s="3" t="s">
        <v>61</v>
      </c>
      <c r="K87" s="3" t="s">
        <v>61</v>
      </c>
      <c r="L87" s="3" t="s">
        <v>61</v>
      </c>
      <c r="M87" s="3"/>
    </row>
    <row r="88" spans="1:13" ht="19.5" x14ac:dyDescent="0.25">
      <c r="A88" s="3">
        <v>91</v>
      </c>
      <c r="B88" s="37" t="s">
        <v>251</v>
      </c>
      <c r="C88" s="1" t="s">
        <v>247</v>
      </c>
      <c r="D88" s="14" t="s">
        <v>248</v>
      </c>
      <c r="E88" s="57" t="s">
        <v>16</v>
      </c>
      <c r="F88" s="50" t="s">
        <v>355</v>
      </c>
      <c r="G88" s="24">
        <v>2</v>
      </c>
      <c r="H88" s="3">
        <v>199</v>
      </c>
      <c r="I88" s="3">
        <f t="shared" si="3"/>
        <v>398</v>
      </c>
      <c r="J88" s="3" t="s">
        <v>61</v>
      </c>
      <c r="K88" s="3" t="s">
        <v>61</v>
      </c>
      <c r="L88" s="3" t="s">
        <v>61</v>
      </c>
      <c r="M88" s="3"/>
    </row>
    <row r="89" spans="1:13" ht="19.5" x14ac:dyDescent="0.25">
      <c r="A89" s="3">
        <v>92</v>
      </c>
      <c r="B89" s="37" t="s">
        <v>252</v>
      </c>
      <c r="C89" s="1" t="s">
        <v>247</v>
      </c>
      <c r="D89" s="14" t="s">
        <v>248</v>
      </c>
      <c r="E89" s="57" t="s">
        <v>16</v>
      </c>
      <c r="F89" s="50" t="s">
        <v>356</v>
      </c>
      <c r="G89" s="24">
        <v>2</v>
      </c>
      <c r="H89" s="3">
        <v>199</v>
      </c>
      <c r="I89" s="3">
        <f t="shared" si="3"/>
        <v>398</v>
      </c>
      <c r="J89" s="3" t="s">
        <v>61</v>
      </c>
      <c r="K89" s="3" t="s">
        <v>61</v>
      </c>
      <c r="L89" s="3" t="s">
        <v>61</v>
      </c>
      <c r="M89" s="3"/>
    </row>
    <row r="90" spans="1:13" ht="19.5" x14ac:dyDescent="0.25">
      <c r="A90" s="3">
        <v>93</v>
      </c>
      <c r="B90" s="37" t="s">
        <v>253</v>
      </c>
      <c r="C90" s="1" t="s">
        <v>247</v>
      </c>
      <c r="D90" s="14" t="s">
        <v>248</v>
      </c>
      <c r="E90" s="57" t="s">
        <v>16</v>
      </c>
      <c r="F90" s="50" t="s">
        <v>357</v>
      </c>
      <c r="G90" s="24">
        <v>2</v>
      </c>
      <c r="H90" s="3">
        <v>199</v>
      </c>
      <c r="I90" s="3">
        <f t="shared" si="3"/>
        <v>398</v>
      </c>
      <c r="J90" s="3" t="s">
        <v>61</v>
      </c>
      <c r="K90" s="3" t="s">
        <v>61</v>
      </c>
      <c r="L90" s="3" t="s">
        <v>61</v>
      </c>
      <c r="M90" s="3"/>
    </row>
    <row r="91" spans="1:13" ht="19.5" x14ac:dyDescent="0.25">
      <c r="A91" s="3">
        <v>94</v>
      </c>
      <c r="B91" s="37" t="s">
        <v>254</v>
      </c>
      <c r="C91" s="1" t="s">
        <v>247</v>
      </c>
      <c r="D91" s="14" t="s">
        <v>248</v>
      </c>
      <c r="E91" s="57" t="s">
        <v>16</v>
      </c>
      <c r="F91" s="50" t="s">
        <v>358</v>
      </c>
      <c r="G91" s="24">
        <v>2</v>
      </c>
      <c r="H91" s="3">
        <v>199</v>
      </c>
      <c r="I91" s="3">
        <f t="shared" si="3"/>
        <v>398</v>
      </c>
      <c r="J91" s="3" t="s">
        <v>61</v>
      </c>
      <c r="K91" s="3" t="s">
        <v>61</v>
      </c>
      <c r="L91" s="3" t="s">
        <v>61</v>
      </c>
      <c r="M91" s="3"/>
    </row>
    <row r="92" spans="1:13" ht="19.5" x14ac:dyDescent="0.25">
      <c r="A92" s="3">
        <v>95</v>
      </c>
      <c r="B92" s="37" t="s">
        <v>255</v>
      </c>
      <c r="C92" s="1" t="s">
        <v>247</v>
      </c>
      <c r="D92" s="14" t="s">
        <v>248</v>
      </c>
      <c r="E92" s="57" t="s">
        <v>16</v>
      </c>
      <c r="F92" s="50" t="s">
        <v>359</v>
      </c>
      <c r="G92" s="24">
        <v>2</v>
      </c>
      <c r="H92" s="3">
        <v>199</v>
      </c>
      <c r="I92" s="3">
        <f t="shared" si="3"/>
        <v>398</v>
      </c>
      <c r="J92" s="3" t="s">
        <v>61</v>
      </c>
      <c r="K92" s="3" t="s">
        <v>61</v>
      </c>
      <c r="L92" s="3" t="s">
        <v>61</v>
      </c>
      <c r="M92" s="3"/>
    </row>
    <row r="93" spans="1:13" ht="19.5" x14ac:dyDescent="0.25">
      <c r="A93" s="3">
        <v>96</v>
      </c>
      <c r="B93" s="37" t="s">
        <v>256</v>
      </c>
      <c r="C93" s="1" t="s">
        <v>247</v>
      </c>
      <c r="D93" s="14" t="s">
        <v>248</v>
      </c>
      <c r="E93" s="57" t="s">
        <v>16</v>
      </c>
      <c r="F93" s="50" t="s">
        <v>360</v>
      </c>
      <c r="G93" s="24">
        <v>2</v>
      </c>
      <c r="H93" s="3">
        <v>199</v>
      </c>
      <c r="I93" s="3">
        <f t="shared" si="3"/>
        <v>398</v>
      </c>
      <c r="J93" s="3" t="s">
        <v>61</v>
      </c>
      <c r="K93" s="3" t="s">
        <v>61</v>
      </c>
      <c r="L93" s="3" t="s">
        <v>61</v>
      </c>
      <c r="M93" s="3"/>
    </row>
    <row r="94" spans="1:13" ht="19.5" x14ac:dyDescent="0.25">
      <c r="A94" s="3">
        <v>97</v>
      </c>
      <c r="B94" s="37" t="s">
        <v>257</v>
      </c>
      <c r="C94" s="1" t="s">
        <v>247</v>
      </c>
      <c r="D94" s="14" t="s">
        <v>248</v>
      </c>
      <c r="E94" s="57" t="s">
        <v>16</v>
      </c>
      <c r="F94" s="50" t="s">
        <v>361</v>
      </c>
      <c r="G94" s="24">
        <v>2</v>
      </c>
      <c r="H94" s="3">
        <v>199</v>
      </c>
      <c r="I94" s="3">
        <f t="shared" si="3"/>
        <v>398</v>
      </c>
      <c r="J94" s="3" t="s">
        <v>61</v>
      </c>
      <c r="K94" s="3" t="s">
        <v>61</v>
      </c>
      <c r="L94" s="3" t="s">
        <v>61</v>
      </c>
      <c r="M94" s="3"/>
    </row>
    <row r="95" spans="1:13" ht="19.5" x14ac:dyDescent="0.25">
      <c r="A95" s="3">
        <v>98</v>
      </c>
      <c r="B95" s="37" t="s">
        <v>258</v>
      </c>
      <c r="C95" s="1" t="s">
        <v>247</v>
      </c>
      <c r="D95" s="14" t="s">
        <v>248</v>
      </c>
      <c r="E95" s="57" t="s">
        <v>16</v>
      </c>
      <c r="F95" s="50" t="s">
        <v>362</v>
      </c>
      <c r="G95" s="24">
        <v>2</v>
      </c>
      <c r="H95" s="3">
        <v>199</v>
      </c>
      <c r="I95" s="3">
        <f t="shared" si="3"/>
        <v>398</v>
      </c>
      <c r="J95" s="3" t="s">
        <v>61</v>
      </c>
      <c r="K95" s="3" t="s">
        <v>61</v>
      </c>
      <c r="L95" s="3" t="s">
        <v>61</v>
      </c>
      <c r="M95" s="3"/>
    </row>
    <row r="96" spans="1:13" ht="19.5" x14ac:dyDescent="0.25">
      <c r="A96" s="3">
        <v>99</v>
      </c>
      <c r="B96" s="37" t="s">
        <v>259</v>
      </c>
      <c r="C96" s="1" t="s">
        <v>247</v>
      </c>
      <c r="D96" s="14" t="s">
        <v>248</v>
      </c>
      <c r="E96" s="57" t="s">
        <v>16</v>
      </c>
      <c r="F96" s="50" t="s">
        <v>363</v>
      </c>
      <c r="G96" s="24">
        <v>2</v>
      </c>
      <c r="H96" s="3">
        <v>199</v>
      </c>
      <c r="I96" s="3">
        <f t="shared" si="3"/>
        <v>398</v>
      </c>
      <c r="J96" s="3" t="s">
        <v>61</v>
      </c>
      <c r="K96" s="3" t="s">
        <v>61</v>
      </c>
      <c r="L96" s="3" t="s">
        <v>61</v>
      </c>
      <c r="M96" s="3"/>
    </row>
    <row r="97" spans="1:13" ht="19.5" x14ac:dyDescent="0.25">
      <c r="A97" s="3">
        <v>100</v>
      </c>
      <c r="B97" s="37" t="s">
        <v>260</v>
      </c>
      <c r="C97" s="1" t="s">
        <v>247</v>
      </c>
      <c r="D97" s="14" t="s">
        <v>248</v>
      </c>
      <c r="E97" s="57" t="s">
        <v>16</v>
      </c>
      <c r="F97" s="50" t="s">
        <v>364</v>
      </c>
      <c r="G97" s="24">
        <v>2</v>
      </c>
      <c r="H97" s="3">
        <v>199</v>
      </c>
      <c r="I97" s="3">
        <f t="shared" si="3"/>
        <v>398</v>
      </c>
      <c r="J97" s="3" t="s">
        <v>61</v>
      </c>
      <c r="K97" s="3" t="s">
        <v>61</v>
      </c>
      <c r="L97" s="3" t="s">
        <v>61</v>
      </c>
      <c r="M97" s="3"/>
    </row>
    <row r="98" spans="1:13" ht="19.5" x14ac:dyDescent="0.25">
      <c r="A98" s="3">
        <v>101</v>
      </c>
      <c r="B98" s="37" t="s">
        <v>261</v>
      </c>
      <c r="C98" s="1" t="s">
        <v>247</v>
      </c>
      <c r="D98" s="14" t="s">
        <v>248</v>
      </c>
      <c r="E98" s="57" t="s">
        <v>16</v>
      </c>
      <c r="F98" s="50" t="s">
        <v>365</v>
      </c>
      <c r="G98" s="24">
        <v>2</v>
      </c>
      <c r="H98" s="3">
        <v>199</v>
      </c>
      <c r="I98" s="3">
        <f t="shared" si="3"/>
        <v>398</v>
      </c>
      <c r="J98" s="3" t="s">
        <v>61</v>
      </c>
      <c r="K98" s="3" t="s">
        <v>61</v>
      </c>
      <c r="L98" s="3" t="s">
        <v>61</v>
      </c>
      <c r="M98" s="3"/>
    </row>
    <row r="99" spans="1:13" ht="19.5" x14ac:dyDescent="0.25">
      <c r="A99" s="3">
        <v>102</v>
      </c>
      <c r="B99" s="37" t="s">
        <v>262</v>
      </c>
      <c r="C99" s="1" t="s">
        <v>247</v>
      </c>
      <c r="D99" s="14" t="s">
        <v>248</v>
      </c>
      <c r="E99" s="57" t="s">
        <v>16</v>
      </c>
      <c r="F99" s="50" t="s">
        <v>366</v>
      </c>
      <c r="G99" s="24">
        <v>2</v>
      </c>
      <c r="H99" s="3">
        <v>199</v>
      </c>
      <c r="I99" s="3">
        <f t="shared" si="3"/>
        <v>398</v>
      </c>
      <c r="J99" s="3" t="s">
        <v>61</v>
      </c>
      <c r="K99" s="3" t="s">
        <v>61</v>
      </c>
      <c r="L99" s="3" t="s">
        <v>61</v>
      </c>
      <c r="M99" s="3"/>
    </row>
    <row r="100" spans="1:13" ht="19.5" x14ac:dyDescent="0.25">
      <c r="A100" s="3">
        <v>103</v>
      </c>
      <c r="B100" s="37" t="s">
        <v>263</v>
      </c>
      <c r="C100" s="1" t="s">
        <v>247</v>
      </c>
      <c r="D100" s="14" t="s">
        <v>248</v>
      </c>
      <c r="E100" s="57" t="s">
        <v>16</v>
      </c>
      <c r="F100" s="50" t="s">
        <v>367</v>
      </c>
      <c r="G100" s="24">
        <v>2</v>
      </c>
      <c r="H100" s="3">
        <v>199</v>
      </c>
      <c r="I100" s="3">
        <f t="shared" si="3"/>
        <v>398</v>
      </c>
      <c r="J100" s="3" t="s">
        <v>61</v>
      </c>
      <c r="K100" s="3" t="s">
        <v>61</v>
      </c>
      <c r="L100" s="3" t="s">
        <v>61</v>
      </c>
      <c r="M100" s="3"/>
    </row>
    <row r="101" spans="1:13" ht="19.5" x14ac:dyDescent="0.25">
      <c r="A101" s="3">
        <v>104</v>
      </c>
      <c r="B101" s="37" t="s">
        <v>264</v>
      </c>
      <c r="C101" s="1" t="s">
        <v>247</v>
      </c>
      <c r="D101" s="14" t="s">
        <v>248</v>
      </c>
      <c r="E101" s="57" t="s">
        <v>16</v>
      </c>
      <c r="F101" s="50" t="s">
        <v>368</v>
      </c>
      <c r="G101" s="24">
        <v>2</v>
      </c>
      <c r="H101" s="3">
        <v>199</v>
      </c>
      <c r="I101" s="3">
        <f t="shared" si="3"/>
        <v>398</v>
      </c>
      <c r="J101" s="3" t="s">
        <v>61</v>
      </c>
      <c r="K101" s="3" t="s">
        <v>61</v>
      </c>
      <c r="L101" s="3" t="s">
        <v>61</v>
      </c>
      <c r="M101" s="3"/>
    </row>
    <row r="102" spans="1:13" ht="19.5" x14ac:dyDescent="0.25">
      <c r="A102" s="3">
        <v>105</v>
      </c>
      <c r="B102" s="34" t="s">
        <v>265</v>
      </c>
      <c r="C102" s="1" t="s">
        <v>247</v>
      </c>
      <c r="D102" s="14" t="s">
        <v>248</v>
      </c>
      <c r="E102" s="57" t="s">
        <v>16</v>
      </c>
      <c r="F102" s="51" t="s">
        <v>369</v>
      </c>
      <c r="G102" s="24">
        <v>2</v>
      </c>
      <c r="H102" s="3">
        <v>199</v>
      </c>
      <c r="I102" s="3">
        <f t="shared" si="3"/>
        <v>398</v>
      </c>
      <c r="J102" s="3" t="s">
        <v>61</v>
      </c>
      <c r="K102" s="3" t="s">
        <v>61</v>
      </c>
      <c r="L102" s="3" t="s">
        <v>61</v>
      </c>
      <c r="M102" s="3"/>
    </row>
    <row r="103" spans="1:13" ht="19.5" x14ac:dyDescent="0.25">
      <c r="A103" s="3">
        <v>106</v>
      </c>
      <c r="B103" s="34" t="s">
        <v>266</v>
      </c>
      <c r="C103" s="1" t="s">
        <v>247</v>
      </c>
      <c r="D103" s="14" t="s">
        <v>248</v>
      </c>
      <c r="E103" s="57" t="s">
        <v>16</v>
      </c>
      <c r="F103" s="50" t="s">
        <v>370</v>
      </c>
      <c r="G103" s="24">
        <v>2</v>
      </c>
      <c r="H103" s="3">
        <v>199</v>
      </c>
      <c r="I103" s="3">
        <f t="shared" si="3"/>
        <v>398</v>
      </c>
      <c r="J103" s="3" t="s">
        <v>61</v>
      </c>
      <c r="K103" s="3" t="s">
        <v>61</v>
      </c>
      <c r="L103" s="3" t="s">
        <v>61</v>
      </c>
      <c r="M103" s="3"/>
    </row>
    <row r="104" spans="1:13" ht="19.5" x14ac:dyDescent="0.25">
      <c r="A104" s="3">
        <v>107</v>
      </c>
      <c r="B104" s="34" t="s">
        <v>267</v>
      </c>
      <c r="C104" s="1" t="s">
        <v>247</v>
      </c>
      <c r="D104" s="14" t="s">
        <v>248</v>
      </c>
      <c r="E104" s="57" t="s">
        <v>16</v>
      </c>
      <c r="F104" s="50" t="s">
        <v>371</v>
      </c>
      <c r="G104" s="24">
        <v>2</v>
      </c>
      <c r="H104" s="3">
        <v>199</v>
      </c>
      <c r="I104" s="3">
        <f t="shared" si="3"/>
        <v>398</v>
      </c>
      <c r="J104" s="3" t="s">
        <v>61</v>
      </c>
      <c r="K104" s="3" t="s">
        <v>61</v>
      </c>
      <c r="L104" s="3" t="s">
        <v>61</v>
      </c>
      <c r="M104" s="3"/>
    </row>
    <row r="105" spans="1:13" ht="19.5" x14ac:dyDescent="0.25">
      <c r="A105" s="3">
        <v>108</v>
      </c>
      <c r="B105" s="34" t="s">
        <v>268</v>
      </c>
      <c r="C105" s="1" t="s">
        <v>247</v>
      </c>
      <c r="D105" s="14" t="s">
        <v>248</v>
      </c>
      <c r="E105" s="57" t="s">
        <v>16</v>
      </c>
      <c r="F105" s="50" t="s">
        <v>372</v>
      </c>
      <c r="G105" s="24">
        <v>2</v>
      </c>
      <c r="H105" s="3">
        <v>199</v>
      </c>
      <c r="I105" s="3">
        <f t="shared" si="3"/>
        <v>398</v>
      </c>
      <c r="J105" s="3" t="s">
        <v>61</v>
      </c>
      <c r="K105" s="3" t="s">
        <v>61</v>
      </c>
      <c r="L105" s="3" t="s">
        <v>61</v>
      </c>
      <c r="M105" s="3"/>
    </row>
    <row r="106" spans="1:13" ht="19.5" x14ac:dyDescent="0.25">
      <c r="A106" s="3">
        <v>109</v>
      </c>
      <c r="B106" s="34" t="s">
        <v>269</v>
      </c>
      <c r="C106" s="1" t="s">
        <v>270</v>
      </c>
      <c r="D106" s="14" t="s">
        <v>271</v>
      </c>
      <c r="E106" s="57" t="s">
        <v>16</v>
      </c>
      <c r="F106" s="50" t="s">
        <v>373</v>
      </c>
      <c r="G106" s="24">
        <v>2</v>
      </c>
      <c r="H106" s="3">
        <v>320</v>
      </c>
      <c r="I106" s="3">
        <f t="shared" si="3"/>
        <v>640</v>
      </c>
      <c r="J106" s="3" t="s">
        <v>61</v>
      </c>
      <c r="K106" s="3" t="s">
        <v>61</v>
      </c>
      <c r="L106" s="3" t="s">
        <v>61</v>
      </c>
      <c r="M106" s="3"/>
    </row>
    <row r="107" spans="1:13" ht="19.5" x14ac:dyDescent="0.25">
      <c r="A107" s="3">
        <v>110</v>
      </c>
      <c r="B107" s="34" t="s">
        <v>272</v>
      </c>
      <c r="C107" s="1" t="s">
        <v>273</v>
      </c>
      <c r="D107" s="14" t="s">
        <v>271</v>
      </c>
      <c r="E107" s="57" t="s">
        <v>16</v>
      </c>
      <c r="F107" s="50" t="s">
        <v>374</v>
      </c>
      <c r="G107" s="24">
        <v>2</v>
      </c>
      <c r="H107" s="3">
        <v>320</v>
      </c>
      <c r="I107" s="3">
        <v>640</v>
      </c>
      <c r="J107" s="3" t="s">
        <v>61</v>
      </c>
      <c r="K107" s="3" t="s">
        <v>61</v>
      </c>
      <c r="L107" s="3" t="s">
        <v>61</v>
      </c>
      <c r="M107" s="3"/>
    </row>
    <row r="108" spans="1:13" ht="19.5" x14ac:dyDescent="0.25">
      <c r="A108" s="3">
        <v>111</v>
      </c>
      <c r="B108" s="34" t="s">
        <v>274</v>
      </c>
      <c r="C108" s="47" t="s">
        <v>275</v>
      </c>
      <c r="D108" s="14" t="s">
        <v>271</v>
      </c>
      <c r="E108" s="57" t="s">
        <v>16</v>
      </c>
      <c r="F108" s="50" t="s">
        <v>375</v>
      </c>
      <c r="G108" s="24">
        <v>2</v>
      </c>
      <c r="H108" s="14">
        <v>280</v>
      </c>
      <c r="I108" s="3">
        <v>560</v>
      </c>
      <c r="J108" s="3" t="s">
        <v>61</v>
      </c>
      <c r="K108" s="3" t="s">
        <v>61</v>
      </c>
      <c r="L108" s="3" t="s">
        <v>61</v>
      </c>
      <c r="M108" s="3"/>
    </row>
    <row r="109" spans="1:13" ht="19.5" x14ac:dyDescent="0.25">
      <c r="A109" s="3">
        <v>112</v>
      </c>
      <c r="B109" s="52" t="s">
        <v>306</v>
      </c>
      <c r="C109" s="71" t="s">
        <v>351</v>
      </c>
      <c r="D109" s="13" t="s">
        <v>167</v>
      </c>
      <c r="E109" s="13" t="s">
        <v>307</v>
      </c>
      <c r="F109" s="56" t="s">
        <v>376</v>
      </c>
      <c r="G109" s="13">
        <v>1</v>
      </c>
      <c r="H109" s="13">
        <v>480</v>
      </c>
      <c r="I109" s="13">
        <v>480</v>
      </c>
      <c r="J109" s="3" t="s">
        <v>61</v>
      </c>
      <c r="K109" s="3" t="s">
        <v>61</v>
      </c>
      <c r="L109" s="3" t="s">
        <v>61</v>
      </c>
      <c r="M109" s="3"/>
    </row>
    <row r="110" spans="1:13" ht="19.5" x14ac:dyDescent="0.25">
      <c r="A110" s="3">
        <v>113</v>
      </c>
      <c r="B110" s="52" t="s">
        <v>269</v>
      </c>
      <c r="C110" s="54" t="s">
        <v>308</v>
      </c>
      <c r="D110" s="59" t="s">
        <v>309</v>
      </c>
      <c r="E110" s="13" t="s">
        <v>307</v>
      </c>
      <c r="F110" s="56" t="s">
        <v>377</v>
      </c>
      <c r="G110" s="13">
        <v>1</v>
      </c>
      <c r="H110" s="13">
        <v>320</v>
      </c>
      <c r="I110" s="13">
        <v>320</v>
      </c>
      <c r="J110" s="3" t="s">
        <v>61</v>
      </c>
      <c r="K110" s="3" t="s">
        <v>61</v>
      </c>
      <c r="L110" s="3" t="s">
        <v>61</v>
      </c>
      <c r="M110" s="3"/>
    </row>
    <row r="111" spans="1:13" ht="19.5" x14ac:dyDescent="0.25">
      <c r="A111" s="3">
        <v>114</v>
      </c>
      <c r="B111" s="61" t="s">
        <v>422</v>
      </c>
      <c r="C111" s="1" t="s">
        <v>310</v>
      </c>
      <c r="D111" s="59" t="s">
        <v>311</v>
      </c>
      <c r="E111" s="13" t="s">
        <v>307</v>
      </c>
      <c r="F111" s="56" t="s">
        <v>378</v>
      </c>
      <c r="G111" s="13">
        <v>1</v>
      </c>
      <c r="H111" s="13">
        <v>320</v>
      </c>
      <c r="I111" s="13">
        <v>320</v>
      </c>
      <c r="J111" s="3" t="s">
        <v>61</v>
      </c>
      <c r="K111" s="3" t="s">
        <v>61</v>
      </c>
      <c r="L111" s="3" t="s">
        <v>61</v>
      </c>
      <c r="M111" s="3"/>
    </row>
    <row r="112" spans="1:13" ht="19.5" x14ac:dyDescent="0.25">
      <c r="A112" s="3">
        <v>115</v>
      </c>
      <c r="B112" s="61" t="s">
        <v>475</v>
      </c>
      <c r="C112" s="1" t="s">
        <v>310</v>
      </c>
      <c r="D112" s="59" t="s">
        <v>311</v>
      </c>
      <c r="E112" s="13" t="s">
        <v>307</v>
      </c>
      <c r="F112" s="56" t="s">
        <v>379</v>
      </c>
      <c r="G112" s="13">
        <v>1</v>
      </c>
      <c r="H112" s="13">
        <v>360</v>
      </c>
      <c r="I112" s="13">
        <v>360</v>
      </c>
      <c r="J112" s="3" t="s">
        <v>61</v>
      </c>
      <c r="K112" s="3" t="s">
        <v>61</v>
      </c>
      <c r="L112" s="3" t="s">
        <v>61</v>
      </c>
      <c r="M112" s="3"/>
    </row>
    <row r="113" spans="1:13" ht="19.5" x14ac:dyDescent="0.25">
      <c r="A113" s="3">
        <v>116</v>
      </c>
      <c r="B113" s="61" t="s">
        <v>312</v>
      </c>
      <c r="C113" s="1" t="s">
        <v>310</v>
      </c>
      <c r="D113" s="59" t="s">
        <v>311</v>
      </c>
      <c r="E113" s="13" t="s">
        <v>307</v>
      </c>
      <c r="F113" s="56" t="s">
        <v>380</v>
      </c>
      <c r="G113" s="13">
        <v>1</v>
      </c>
      <c r="H113" s="13">
        <v>360</v>
      </c>
      <c r="I113" s="13">
        <v>360</v>
      </c>
      <c r="J113" s="3" t="s">
        <v>61</v>
      </c>
      <c r="K113" s="3" t="s">
        <v>61</v>
      </c>
      <c r="L113" s="3" t="s">
        <v>61</v>
      </c>
      <c r="M113" s="3"/>
    </row>
    <row r="114" spans="1:13" ht="19.5" x14ac:dyDescent="0.25">
      <c r="A114" s="3">
        <v>117</v>
      </c>
      <c r="B114" s="52" t="s">
        <v>485</v>
      </c>
      <c r="C114" s="53" t="s">
        <v>352</v>
      </c>
      <c r="D114" s="13" t="s">
        <v>309</v>
      </c>
      <c r="E114" s="13" t="s">
        <v>307</v>
      </c>
      <c r="F114" s="56" t="s">
        <v>381</v>
      </c>
      <c r="G114" s="13">
        <v>2</v>
      </c>
      <c r="H114" s="13">
        <v>1650</v>
      </c>
      <c r="I114" s="13">
        <v>3300</v>
      </c>
      <c r="J114" s="33" t="s">
        <v>146</v>
      </c>
      <c r="K114" s="3" t="s">
        <v>61</v>
      </c>
      <c r="L114" s="3" t="s">
        <v>61</v>
      </c>
      <c r="M114" s="33" t="s">
        <v>416</v>
      </c>
    </row>
    <row r="115" spans="1:13" ht="19.5" x14ac:dyDescent="0.25">
      <c r="A115" s="3">
        <v>118</v>
      </c>
      <c r="B115" s="52" t="s">
        <v>486</v>
      </c>
      <c r="C115" s="1" t="s">
        <v>313</v>
      </c>
      <c r="D115" s="13" t="s">
        <v>309</v>
      </c>
      <c r="E115" s="13" t="s">
        <v>307</v>
      </c>
      <c r="F115" s="56" t="s">
        <v>382</v>
      </c>
      <c r="G115" s="13">
        <v>2</v>
      </c>
      <c r="H115" s="13">
        <v>1270</v>
      </c>
      <c r="I115" s="13">
        <v>2540</v>
      </c>
      <c r="J115" s="33" t="s">
        <v>146</v>
      </c>
      <c r="K115" s="3" t="s">
        <v>61</v>
      </c>
      <c r="L115" s="3" t="s">
        <v>61</v>
      </c>
      <c r="M115" s="33" t="s">
        <v>416</v>
      </c>
    </row>
    <row r="116" spans="1:13" ht="19.5" x14ac:dyDescent="0.25">
      <c r="A116" s="3">
        <v>119</v>
      </c>
      <c r="B116" s="52" t="s">
        <v>487</v>
      </c>
      <c r="C116" s="1" t="s">
        <v>314</v>
      </c>
      <c r="D116" s="13" t="s">
        <v>309</v>
      </c>
      <c r="E116" s="13" t="s">
        <v>307</v>
      </c>
      <c r="F116" s="56" t="s">
        <v>383</v>
      </c>
      <c r="G116" s="13">
        <v>2</v>
      </c>
      <c r="H116" s="13">
        <v>1496</v>
      </c>
      <c r="I116" s="13">
        <v>2992</v>
      </c>
      <c r="J116" s="33" t="s">
        <v>146</v>
      </c>
      <c r="K116" s="3" t="s">
        <v>61</v>
      </c>
      <c r="L116" s="3" t="s">
        <v>61</v>
      </c>
      <c r="M116" s="33" t="s">
        <v>415</v>
      </c>
    </row>
    <row r="117" spans="1:13" ht="19.5" x14ac:dyDescent="0.25">
      <c r="A117" s="3">
        <v>120</v>
      </c>
      <c r="B117" s="52" t="s">
        <v>315</v>
      </c>
      <c r="C117" s="53" t="s">
        <v>316</v>
      </c>
      <c r="D117" s="13" t="s">
        <v>317</v>
      </c>
      <c r="E117" s="13" t="s">
        <v>307</v>
      </c>
      <c r="F117" s="56" t="s">
        <v>384</v>
      </c>
      <c r="G117" s="13">
        <v>1</v>
      </c>
      <c r="H117" s="13">
        <v>220</v>
      </c>
      <c r="I117" s="13">
        <v>220</v>
      </c>
      <c r="J117" s="3" t="s">
        <v>61</v>
      </c>
      <c r="K117" s="3" t="s">
        <v>61</v>
      </c>
      <c r="L117" s="3" t="s">
        <v>61</v>
      </c>
      <c r="M117" s="3"/>
    </row>
    <row r="118" spans="1:13" ht="19.5" x14ac:dyDescent="0.25">
      <c r="A118" s="3">
        <v>121</v>
      </c>
      <c r="B118" s="52" t="s">
        <v>318</v>
      </c>
      <c r="C118" s="53" t="s">
        <v>316</v>
      </c>
      <c r="D118" s="13" t="s">
        <v>317</v>
      </c>
      <c r="E118" s="13" t="s">
        <v>307</v>
      </c>
      <c r="F118" s="56" t="s">
        <v>385</v>
      </c>
      <c r="G118" s="13">
        <v>1</v>
      </c>
      <c r="H118" s="13">
        <v>220</v>
      </c>
      <c r="I118" s="13">
        <v>220</v>
      </c>
      <c r="J118" s="3" t="s">
        <v>61</v>
      </c>
      <c r="K118" s="3" t="s">
        <v>61</v>
      </c>
      <c r="L118" s="3" t="s">
        <v>61</v>
      </c>
      <c r="M118" s="3"/>
    </row>
    <row r="119" spans="1:13" ht="19.5" x14ac:dyDescent="0.25">
      <c r="A119" s="3">
        <v>122</v>
      </c>
      <c r="B119" s="62" t="s">
        <v>421</v>
      </c>
      <c r="C119" s="53" t="s">
        <v>316</v>
      </c>
      <c r="D119" s="13" t="s">
        <v>317</v>
      </c>
      <c r="E119" s="13" t="s">
        <v>307</v>
      </c>
      <c r="F119" s="56" t="s">
        <v>386</v>
      </c>
      <c r="G119" s="13">
        <v>1</v>
      </c>
      <c r="H119" s="13">
        <v>220</v>
      </c>
      <c r="I119" s="13">
        <v>220</v>
      </c>
      <c r="J119" s="3" t="s">
        <v>61</v>
      </c>
      <c r="K119" s="3" t="s">
        <v>61</v>
      </c>
      <c r="L119" s="3" t="s">
        <v>61</v>
      </c>
      <c r="M119" s="3"/>
    </row>
    <row r="120" spans="1:13" ht="19.5" x14ac:dyDescent="0.25">
      <c r="A120" s="3">
        <v>123</v>
      </c>
      <c r="B120" s="52" t="s">
        <v>320</v>
      </c>
      <c r="C120" s="1" t="s">
        <v>321</v>
      </c>
      <c r="D120" s="13" t="s">
        <v>309</v>
      </c>
      <c r="E120" s="13" t="s">
        <v>307</v>
      </c>
      <c r="F120" s="56" t="s">
        <v>387</v>
      </c>
      <c r="G120" s="13">
        <v>2</v>
      </c>
      <c r="H120" s="13">
        <v>280</v>
      </c>
      <c r="I120" s="13">
        <v>560</v>
      </c>
      <c r="J120" s="3" t="s">
        <v>61</v>
      </c>
      <c r="K120" s="3" t="s">
        <v>61</v>
      </c>
      <c r="L120" s="3" t="s">
        <v>61</v>
      </c>
      <c r="M120" s="3"/>
    </row>
    <row r="121" spans="1:13" ht="19.5" x14ac:dyDescent="0.25">
      <c r="A121" s="3">
        <v>124</v>
      </c>
      <c r="B121" s="52" t="s">
        <v>322</v>
      </c>
      <c r="C121" s="1" t="s">
        <v>323</v>
      </c>
      <c r="D121" s="13" t="s">
        <v>309</v>
      </c>
      <c r="E121" s="13" t="s">
        <v>307</v>
      </c>
      <c r="F121" s="56" t="s">
        <v>388</v>
      </c>
      <c r="G121" s="13">
        <v>2</v>
      </c>
      <c r="H121" s="13">
        <v>260</v>
      </c>
      <c r="I121" s="13">
        <v>520</v>
      </c>
      <c r="J121" s="3" t="s">
        <v>61</v>
      </c>
      <c r="K121" s="3" t="s">
        <v>61</v>
      </c>
      <c r="L121" s="3" t="s">
        <v>61</v>
      </c>
      <c r="M121" s="3"/>
    </row>
    <row r="122" spans="1:13" ht="19.5" x14ac:dyDescent="0.25">
      <c r="A122" s="3">
        <v>125</v>
      </c>
      <c r="B122" s="52" t="s">
        <v>324</v>
      </c>
      <c r="C122" s="53" t="s">
        <v>325</v>
      </c>
      <c r="D122" s="13" t="s">
        <v>309</v>
      </c>
      <c r="E122" s="13" t="s">
        <v>307</v>
      </c>
      <c r="F122" s="56" t="s">
        <v>389</v>
      </c>
      <c r="G122" s="13">
        <v>2</v>
      </c>
      <c r="H122" s="13">
        <v>260</v>
      </c>
      <c r="I122" s="13">
        <v>520</v>
      </c>
      <c r="J122" s="3" t="s">
        <v>61</v>
      </c>
      <c r="K122" s="3" t="s">
        <v>61</v>
      </c>
      <c r="L122" s="3" t="s">
        <v>61</v>
      </c>
      <c r="M122" s="3"/>
    </row>
    <row r="123" spans="1:13" ht="19.5" x14ac:dyDescent="0.25">
      <c r="A123" s="3">
        <v>126</v>
      </c>
      <c r="B123" s="52" t="s">
        <v>326</v>
      </c>
      <c r="C123" s="53" t="s">
        <v>327</v>
      </c>
      <c r="D123" s="13" t="s">
        <v>309</v>
      </c>
      <c r="E123" s="13" t="s">
        <v>307</v>
      </c>
      <c r="F123" s="56" t="s">
        <v>390</v>
      </c>
      <c r="G123" s="13">
        <v>2</v>
      </c>
      <c r="H123" s="13">
        <v>280</v>
      </c>
      <c r="I123" s="13">
        <v>560</v>
      </c>
      <c r="J123" s="3" t="s">
        <v>61</v>
      </c>
      <c r="K123" s="3" t="s">
        <v>61</v>
      </c>
      <c r="L123" s="3" t="s">
        <v>61</v>
      </c>
      <c r="M123" s="3"/>
    </row>
    <row r="124" spans="1:13" ht="19.5" x14ac:dyDescent="0.25">
      <c r="A124" s="3">
        <v>127</v>
      </c>
      <c r="B124" s="52" t="s">
        <v>328</v>
      </c>
      <c r="C124" s="53" t="s">
        <v>329</v>
      </c>
      <c r="D124" s="13" t="s">
        <v>309</v>
      </c>
      <c r="E124" s="13" t="s">
        <v>307</v>
      </c>
      <c r="F124" s="56" t="s">
        <v>391</v>
      </c>
      <c r="G124" s="13">
        <v>2</v>
      </c>
      <c r="H124" s="13">
        <v>260</v>
      </c>
      <c r="I124" s="13">
        <v>520</v>
      </c>
      <c r="J124" s="3" t="s">
        <v>61</v>
      </c>
      <c r="K124" s="3" t="s">
        <v>61</v>
      </c>
      <c r="L124" s="3" t="s">
        <v>61</v>
      </c>
      <c r="M124" s="3"/>
    </row>
    <row r="125" spans="1:13" ht="19.5" x14ac:dyDescent="0.25">
      <c r="A125" s="3">
        <v>128</v>
      </c>
      <c r="B125" s="52" t="s">
        <v>330</v>
      </c>
      <c r="C125" s="53" t="s">
        <v>331</v>
      </c>
      <c r="D125" s="13" t="s">
        <v>309</v>
      </c>
      <c r="E125" s="13" t="s">
        <v>307</v>
      </c>
      <c r="F125" s="56" t="s">
        <v>392</v>
      </c>
      <c r="G125" s="13">
        <v>2</v>
      </c>
      <c r="H125" s="13">
        <v>260</v>
      </c>
      <c r="I125" s="13">
        <v>520</v>
      </c>
      <c r="J125" s="3" t="s">
        <v>61</v>
      </c>
      <c r="K125" s="3" t="s">
        <v>61</v>
      </c>
      <c r="L125" s="3" t="s">
        <v>61</v>
      </c>
      <c r="M125" s="3"/>
    </row>
    <row r="126" spans="1:13" ht="19.5" x14ac:dyDescent="0.25">
      <c r="A126" s="3">
        <v>129</v>
      </c>
      <c r="B126" s="52" t="s">
        <v>333</v>
      </c>
      <c r="C126" s="53" t="s">
        <v>332</v>
      </c>
      <c r="D126" s="13" t="s">
        <v>309</v>
      </c>
      <c r="E126" s="13" t="s">
        <v>307</v>
      </c>
      <c r="F126" s="56" t="s">
        <v>393</v>
      </c>
      <c r="G126" s="13">
        <v>2</v>
      </c>
      <c r="H126" s="13">
        <v>399</v>
      </c>
      <c r="I126" s="13">
        <v>798</v>
      </c>
      <c r="J126" s="3" t="s">
        <v>61</v>
      </c>
      <c r="K126" s="3" t="s">
        <v>61</v>
      </c>
      <c r="L126" s="3" t="s">
        <v>61</v>
      </c>
      <c r="M126" s="3"/>
    </row>
    <row r="127" spans="1:13" ht="19.5" x14ac:dyDescent="0.25">
      <c r="A127" s="3">
        <v>130</v>
      </c>
      <c r="B127" s="52" t="s">
        <v>412</v>
      </c>
      <c r="C127" s="53" t="s">
        <v>332</v>
      </c>
      <c r="D127" s="13" t="s">
        <v>309</v>
      </c>
      <c r="E127" s="13" t="s">
        <v>307</v>
      </c>
      <c r="F127" s="56" t="s">
        <v>394</v>
      </c>
      <c r="G127" s="13">
        <v>2</v>
      </c>
      <c r="H127" s="13">
        <v>360</v>
      </c>
      <c r="I127" s="13">
        <v>720</v>
      </c>
      <c r="J127" s="3" t="s">
        <v>61</v>
      </c>
      <c r="K127" s="3" t="s">
        <v>61</v>
      </c>
      <c r="L127" s="3" t="s">
        <v>61</v>
      </c>
      <c r="M127" s="3"/>
    </row>
    <row r="128" spans="1:13" ht="19.5" x14ac:dyDescent="0.25">
      <c r="A128" s="3">
        <v>131</v>
      </c>
      <c r="B128" s="52" t="s">
        <v>411</v>
      </c>
      <c r="C128" s="53" t="s">
        <v>332</v>
      </c>
      <c r="D128" s="13" t="s">
        <v>309</v>
      </c>
      <c r="E128" s="13" t="s">
        <v>307</v>
      </c>
      <c r="F128" s="56" t="s">
        <v>395</v>
      </c>
      <c r="G128" s="13">
        <v>2</v>
      </c>
      <c r="H128" s="13">
        <v>360</v>
      </c>
      <c r="I128" s="13">
        <v>720</v>
      </c>
      <c r="J128" s="3" t="s">
        <v>61</v>
      </c>
      <c r="K128" s="3" t="s">
        <v>61</v>
      </c>
      <c r="L128" s="3" t="s">
        <v>61</v>
      </c>
      <c r="M128" s="3"/>
    </row>
    <row r="129" spans="1:13" ht="19.5" x14ac:dyDescent="0.25">
      <c r="A129" s="3">
        <v>132</v>
      </c>
      <c r="B129" s="52" t="s">
        <v>334</v>
      </c>
      <c r="C129" s="55" t="s">
        <v>335</v>
      </c>
      <c r="D129" s="13" t="s">
        <v>309</v>
      </c>
      <c r="E129" s="13" t="s">
        <v>307</v>
      </c>
      <c r="F129" s="56" t="s">
        <v>396</v>
      </c>
      <c r="G129" s="13">
        <v>1</v>
      </c>
      <c r="H129" s="13">
        <v>260</v>
      </c>
      <c r="I129" s="13">
        <v>260</v>
      </c>
      <c r="J129" s="3" t="s">
        <v>61</v>
      </c>
      <c r="K129" s="3" t="s">
        <v>61</v>
      </c>
      <c r="L129" s="3" t="s">
        <v>61</v>
      </c>
      <c r="M129" s="3"/>
    </row>
    <row r="130" spans="1:13" ht="21" customHeight="1" x14ac:dyDescent="0.25">
      <c r="A130" s="3">
        <v>133</v>
      </c>
      <c r="B130" s="62" t="s">
        <v>420</v>
      </c>
      <c r="C130" s="55" t="s">
        <v>335</v>
      </c>
      <c r="D130" s="13" t="s">
        <v>309</v>
      </c>
      <c r="E130" s="13" t="s">
        <v>307</v>
      </c>
      <c r="F130" s="56" t="s">
        <v>397</v>
      </c>
      <c r="G130" s="13">
        <v>1</v>
      </c>
      <c r="H130" s="13">
        <v>260</v>
      </c>
      <c r="I130" s="13">
        <v>260</v>
      </c>
      <c r="J130" s="3" t="s">
        <v>61</v>
      </c>
      <c r="K130" s="3" t="s">
        <v>61</v>
      </c>
      <c r="L130" s="3" t="s">
        <v>61</v>
      </c>
      <c r="M130" s="3"/>
    </row>
    <row r="131" spans="1:13" ht="19.5" x14ac:dyDescent="0.25">
      <c r="A131" s="3">
        <v>134</v>
      </c>
      <c r="B131" s="52" t="s">
        <v>336</v>
      </c>
      <c r="C131" s="55" t="s">
        <v>335</v>
      </c>
      <c r="D131" s="13" t="s">
        <v>309</v>
      </c>
      <c r="E131" s="13" t="s">
        <v>307</v>
      </c>
      <c r="F131" s="56" t="s">
        <v>398</v>
      </c>
      <c r="G131" s="13">
        <v>1</v>
      </c>
      <c r="H131" s="13">
        <v>260</v>
      </c>
      <c r="I131" s="13">
        <v>260</v>
      </c>
      <c r="J131" s="3" t="s">
        <v>61</v>
      </c>
      <c r="K131" s="3" t="s">
        <v>61</v>
      </c>
      <c r="L131" s="3" t="s">
        <v>61</v>
      </c>
      <c r="M131" s="3"/>
    </row>
    <row r="132" spans="1:13" ht="19.5" x14ac:dyDescent="0.25">
      <c r="A132" s="3">
        <v>135</v>
      </c>
      <c r="B132" s="52" t="s">
        <v>337</v>
      </c>
      <c r="C132" s="55" t="s">
        <v>335</v>
      </c>
      <c r="D132" s="13" t="s">
        <v>309</v>
      </c>
      <c r="E132" s="13" t="s">
        <v>307</v>
      </c>
      <c r="F132" s="56" t="s">
        <v>399</v>
      </c>
      <c r="G132" s="13">
        <v>1</v>
      </c>
      <c r="H132" s="13">
        <v>260</v>
      </c>
      <c r="I132" s="13">
        <v>260</v>
      </c>
      <c r="J132" s="3" t="s">
        <v>61</v>
      </c>
      <c r="K132" s="3" t="s">
        <v>61</v>
      </c>
      <c r="L132" s="3" t="s">
        <v>61</v>
      </c>
      <c r="M132" s="3"/>
    </row>
    <row r="133" spans="1:13" ht="19.5" x14ac:dyDescent="0.25">
      <c r="A133" s="3">
        <v>136</v>
      </c>
      <c r="B133" s="52" t="s">
        <v>338</v>
      </c>
      <c r="C133" s="1" t="s">
        <v>339</v>
      </c>
      <c r="D133" s="13" t="s">
        <v>317</v>
      </c>
      <c r="E133" s="13" t="s">
        <v>307</v>
      </c>
      <c r="F133" s="56" t="s">
        <v>400</v>
      </c>
      <c r="G133" s="13">
        <v>1</v>
      </c>
      <c r="H133" s="13">
        <v>260</v>
      </c>
      <c r="I133" s="13">
        <v>260</v>
      </c>
      <c r="J133" s="3" t="s">
        <v>61</v>
      </c>
      <c r="K133" s="3" t="s">
        <v>61</v>
      </c>
      <c r="L133" s="3" t="s">
        <v>61</v>
      </c>
      <c r="M133" s="3"/>
    </row>
    <row r="134" spans="1:13" ht="19.5" x14ac:dyDescent="0.25">
      <c r="A134" s="3">
        <v>137</v>
      </c>
      <c r="B134" s="52" t="s">
        <v>340</v>
      </c>
      <c r="C134" s="1" t="s">
        <v>339</v>
      </c>
      <c r="D134" s="13" t="s">
        <v>317</v>
      </c>
      <c r="E134" s="13" t="s">
        <v>307</v>
      </c>
      <c r="F134" s="56" t="s">
        <v>401</v>
      </c>
      <c r="G134" s="13">
        <v>1</v>
      </c>
      <c r="H134" s="13">
        <v>260</v>
      </c>
      <c r="I134" s="13">
        <v>260</v>
      </c>
      <c r="J134" s="3" t="s">
        <v>61</v>
      </c>
      <c r="K134" s="3" t="s">
        <v>61</v>
      </c>
      <c r="L134" s="3" t="s">
        <v>61</v>
      </c>
      <c r="M134" s="3"/>
    </row>
    <row r="135" spans="1:13" ht="19.5" x14ac:dyDescent="0.25">
      <c r="A135" s="3">
        <v>138</v>
      </c>
      <c r="B135" s="52" t="s">
        <v>341</v>
      </c>
      <c r="C135" s="1" t="s">
        <v>339</v>
      </c>
      <c r="D135" s="13" t="s">
        <v>317</v>
      </c>
      <c r="E135" s="13" t="s">
        <v>307</v>
      </c>
      <c r="F135" s="56" t="s">
        <v>402</v>
      </c>
      <c r="G135" s="13">
        <v>1</v>
      </c>
      <c r="H135" s="13">
        <v>260</v>
      </c>
      <c r="I135" s="13">
        <v>260</v>
      </c>
      <c r="J135" s="3" t="s">
        <v>61</v>
      </c>
      <c r="K135" s="3" t="s">
        <v>61</v>
      </c>
      <c r="L135" s="3" t="s">
        <v>61</v>
      </c>
      <c r="M135" s="3"/>
    </row>
    <row r="136" spans="1:13" ht="19.5" x14ac:dyDescent="0.25">
      <c r="A136" s="3">
        <v>139</v>
      </c>
      <c r="B136" s="52" t="s">
        <v>342</v>
      </c>
      <c r="C136" s="1" t="s">
        <v>339</v>
      </c>
      <c r="D136" s="13" t="s">
        <v>317</v>
      </c>
      <c r="E136" s="13" t="s">
        <v>307</v>
      </c>
      <c r="F136" s="56" t="s">
        <v>403</v>
      </c>
      <c r="G136" s="13">
        <v>1</v>
      </c>
      <c r="H136" s="13">
        <v>260</v>
      </c>
      <c r="I136" s="13">
        <v>260</v>
      </c>
      <c r="J136" s="3" t="s">
        <v>61</v>
      </c>
      <c r="K136" s="3" t="s">
        <v>61</v>
      </c>
      <c r="L136" s="3" t="s">
        <v>61</v>
      </c>
      <c r="M136" s="3"/>
    </row>
    <row r="137" spans="1:13" ht="19.5" x14ac:dyDescent="0.25">
      <c r="A137" s="3">
        <v>140</v>
      </c>
      <c r="B137" s="1" t="s">
        <v>489</v>
      </c>
      <c r="C137" s="53" t="s">
        <v>343</v>
      </c>
      <c r="D137" s="13" t="s">
        <v>167</v>
      </c>
      <c r="E137" s="13" t="s">
        <v>307</v>
      </c>
      <c r="F137" s="56" t="s">
        <v>404</v>
      </c>
      <c r="G137" s="13">
        <v>1</v>
      </c>
      <c r="H137" s="13">
        <v>1000</v>
      </c>
      <c r="I137" s="13">
        <v>1000</v>
      </c>
      <c r="J137" s="33" t="s">
        <v>414</v>
      </c>
      <c r="K137" s="3" t="s">
        <v>61</v>
      </c>
      <c r="L137" s="3" t="s">
        <v>61</v>
      </c>
      <c r="M137" s="33" t="s">
        <v>147</v>
      </c>
    </row>
    <row r="138" spans="1:13" ht="19.5" x14ac:dyDescent="0.25">
      <c r="A138" s="3">
        <v>141</v>
      </c>
      <c r="B138" s="61" t="s">
        <v>417</v>
      </c>
      <c r="C138" s="1" t="s">
        <v>344</v>
      </c>
      <c r="D138" s="59" t="s">
        <v>345</v>
      </c>
      <c r="E138" s="13" t="s">
        <v>307</v>
      </c>
      <c r="F138" s="56" t="s">
        <v>405</v>
      </c>
      <c r="G138" s="13">
        <v>1</v>
      </c>
      <c r="H138" s="13">
        <v>360</v>
      </c>
      <c r="I138" s="13">
        <v>360</v>
      </c>
      <c r="J138" s="3" t="s">
        <v>61</v>
      </c>
      <c r="K138" s="3" t="s">
        <v>61</v>
      </c>
      <c r="L138" s="3" t="s">
        <v>61</v>
      </c>
      <c r="M138" s="3"/>
    </row>
    <row r="139" spans="1:13" ht="19.5" x14ac:dyDescent="0.25">
      <c r="A139" s="3">
        <v>142</v>
      </c>
      <c r="B139" s="61" t="s">
        <v>418</v>
      </c>
      <c r="C139" s="1" t="s">
        <v>344</v>
      </c>
      <c r="D139" s="59" t="s">
        <v>345</v>
      </c>
      <c r="E139" s="13" t="s">
        <v>307</v>
      </c>
      <c r="F139" s="56" t="s">
        <v>406</v>
      </c>
      <c r="G139" s="13">
        <v>1</v>
      </c>
      <c r="H139" s="13">
        <v>290</v>
      </c>
      <c r="I139" s="13">
        <v>290</v>
      </c>
      <c r="J139" s="3" t="s">
        <v>61</v>
      </c>
      <c r="K139" s="3" t="s">
        <v>61</v>
      </c>
      <c r="L139" s="3" t="s">
        <v>61</v>
      </c>
      <c r="M139" s="3"/>
    </row>
    <row r="140" spans="1:13" ht="19.5" x14ac:dyDescent="0.25">
      <c r="A140" s="3">
        <v>143</v>
      </c>
      <c r="B140" s="52" t="s">
        <v>346</v>
      </c>
      <c r="C140" s="1" t="s">
        <v>347</v>
      </c>
      <c r="D140" s="59" t="s">
        <v>345</v>
      </c>
      <c r="E140" s="13" t="s">
        <v>307</v>
      </c>
      <c r="F140" s="56" t="s">
        <v>407</v>
      </c>
      <c r="G140" s="13">
        <v>1</v>
      </c>
      <c r="H140" s="13">
        <v>290</v>
      </c>
      <c r="I140" s="13">
        <v>290</v>
      </c>
      <c r="J140" s="3" t="s">
        <v>61</v>
      </c>
      <c r="K140" s="3" t="s">
        <v>61</v>
      </c>
      <c r="L140" s="3" t="s">
        <v>61</v>
      </c>
      <c r="M140" s="3"/>
    </row>
    <row r="141" spans="1:13" ht="19.5" x14ac:dyDescent="0.25">
      <c r="A141" s="3">
        <v>144</v>
      </c>
      <c r="B141" s="61" t="s">
        <v>419</v>
      </c>
      <c r="C141" s="1" t="s">
        <v>348</v>
      </c>
      <c r="D141" s="59" t="s">
        <v>345</v>
      </c>
      <c r="E141" s="13" t="s">
        <v>307</v>
      </c>
      <c r="F141" s="56" t="s">
        <v>408</v>
      </c>
      <c r="G141" s="13">
        <v>1</v>
      </c>
      <c r="H141" s="13">
        <v>290</v>
      </c>
      <c r="I141" s="13">
        <v>290</v>
      </c>
      <c r="J141" s="3" t="s">
        <v>61</v>
      </c>
      <c r="K141" s="3" t="s">
        <v>61</v>
      </c>
      <c r="L141" s="3" t="s">
        <v>61</v>
      </c>
      <c r="M141" s="3"/>
    </row>
    <row r="142" spans="1:13" ht="19.5" x14ac:dyDescent="0.25">
      <c r="A142" s="3">
        <v>145</v>
      </c>
      <c r="B142" s="52" t="s">
        <v>349</v>
      </c>
      <c r="C142" s="1" t="s">
        <v>350</v>
      </c>
      <c r="D142" s="59" t="s">
        <v>345</v>
      </c>
      <c r="E142" s="13" t="s">
        <v>307</v>
      </c>
      <c r="F142" s="56" t="s">
        <v>409</v>
      </c>
      <c r="G142" s="13">
        <v>1</v>
      </c>
      <c r="H142" s="13">
        <v>290</v>
      </c>
      <c r="I142" s="13">
        <v>290</v>
      </c>
      <c r="J142" s="3" t="s">
        <v>61</v>
      </c>
      <c r="K142" s="3" t="s">
        <v>61</v>
      </c>
      <c r="L142" s="3" t="s">
        <v>61</v>
      </c>
      <c r="M142" s="3"/>
    </row>
    <row r="143" spans="1:13" ht="19.5" x14ac:dyDescent="0.25">
      <c r="A143" s="3">
        <v>146</v>
      </c>
      <c r="B143" s="41" t="s">
        <v>439</v>
      </c>
      <c r="C143" s="2" t="s">
        <v>440</v>
      </c>
      <c r="D143" s="3" t="s">
        <v>441</v>
      </c>
      <c r="E143" s="3" t="s">
        <v>437</v>
      </c>
      <c r="F143" s="73">
        <v>9789869094627</v>
      </c>
      <c r="G143" s="3">
        <v>2</v>
      </c>
      <c r="H143" s="3">
        <v>299</v>
      </c>
      <c r="I143" s="3">
        <f>G143*H143</f>
        <v>598</v>
      </c>
      <c r="J143" s="3" t="s">
        <v>438</v>
      </c>
      <c r="K143" s="3" t="s">
        <v>438</v>
      </c>
      <c r="L143" s="3" t="s">
        <v>438</v>
      </c>
      <c r="M143" s="3"/>
    </row>
    <row r="144" spans="1:13" ht="19.5" x14ac:dyDescent="0.25">
      <c r="A144" s="3">
        <v>147</v>
      </c>
      <c r="B144" s="52" t="s">
        <v>476</v>
      </c>
      <c r="C144" s="62" t="s">
        <v>442</v>
      </c>
      <c r="D144" s="20" t="s">
        <v>443</v>
      </c>
      <c r="E144" s="20" t="s">
        <v>437</v>
      </c>
      <c r="F144" s="74">
        <v>9789869533508</v>
      </c>
      <c r="G144" s="20">
        <v>28</v>
      </c>
      <c r="H144" s="20">
        <v>280</v>
      </c>
      <c r="I144" s="20">
        <f>G144*H144</f>
        <v>7840</v>
      </c>
      <c r="J144" s="20" t="s">
        <v>438</v>
      </c>
      <c r="K144" s="20" t="s">
        <v>438</v>
      </c>
      <c r="L144" s="20" t="s">
        <v>438</v>
      </c>
      <c r="M144" s="60"/>
    </row>
    <row r="145" spans="1:13" ht="19.5" x14ac:dyDescent="0.25">
      <c r="A145" s="3">
        <v>148</v>
      </c>
      <c r="B145" s="78" t="s">
        <v>446</v>
      </c>
      <c r="C145" s="72" t="s">
        <v>447</v>
      </c>
      <c r="D145" s="20" t="s">
        <v>448</v>
      </c>
      <c r="E145" s="20" t="s">
        <v>444</v>
      </c>
      <c r="F145" s="74">
        <v>9789573326588</v>
      </c>
      <c r="G145" s="20">
        <v>2</v>
      </c>
      <c r="H145" s="20">
        <v>280</v>
      </c>
      <c r="I145" s="20">
        <f t="shared" ref="I145:I152" si="4">G145*H145</f>
        <v>560</v>
      </c>
      <c r="J145" s="20" t="s">
        <v>445</v>
      </c>
      <c r="K145" s="20" t="s">
        <v>445</v>
      </c>
      <c r="L145" s="20" t="s">
        <v>445</v>
      </c>
      <c r="M145" s="20"/>
    </row>
    <row r="146" spans="1:13" ht="19.5" x14ac:dyDescent="0.25">
      <c r="A146" s="3">
        <v>149</v>
      </c>
      <c r="B146" s="52" t="s">
        <v>449</v>
      </c>
      <c r="C146" s="62" t="s">
        <v>447</v>
      </c>
      <c r="D146" s="20" t="s">
        <v>448</v>
      </c>
      <c r="E146" s="20" t="s">
        <v>444</v>
      </c>
      <c r="F146" s="74">
        <v>9789573315155</v>
      </c>
      <c r="G146" s="20">
        <v>2</v>
      </c>
      <c r="H146" s="20">
        <v>170</v>
      </c>
      <c r="I146" s="20">
        <f t="shared" si="4"/>
        <v>340</v>
      </c>
      <c r="J146" s="20" t="s">
        <v>445</v>
      </c>
      <c r="K146" s="20" t="s">
        <v>445</v>
      </c>
      <c r="L146" s="20" t="s">
        <v>445</v>
      </c>
      <c r="M146" s="3"/>
    </row>
    <row r="147" spans="1:13" ht="19.5" x14ac:dyDescent="0.25">
      <c r="A147" s="3">
        <v>150</v>
      </c>
      <c r="B147" s="41" t="s">
        <v>450</v>
      </c>
      <c r="C147" s="42" t="s">
        <v>447</v>
      </c>
      <c r="D147" s="3" t="s">
        <v>448</v>
      </c>
      <c r="E147" s="3" t="s">
        <v>444</v>
      </c>
      <c r="F147" s="73">
        <v>9789573324577</v>
      </c>
      <c r="G147" s="3">
        <v>28</v>
      </c>
      <c r="H147" s="3">
        <v>280</v>
      </c>
      <c r="I147" s="3">
        <f t="shared" si="4"/>
        <v>7840</v>
      </c>
      <c r="J147" s="3" t="s">
        <v>445</v>
      </c>
      <c r="K147" s="3" t="s">
        <v>445</v>
      </c>
      <c r="L147" s="3" t="s">
        <v>445</v>
      </c>
      <c r="M147" s="3"/>
    </row>
    <row r="148" spans="1:13" ht="19.5" x14ac:dyDescent="0.25">
      <c r="A148" s="3">
        <v>151</v>
      </c>
      <c r="B148" s="41" t="s">
        <v>451</v>
      </c>
      <c r="C148" s="42" t="s">
        <v>452</v>
      </c>
      <c r="D148" s="3" t="s">
        <v>453</v>
      </c>
      <c r="E148" s="3" t="s">
        <v>444</v>
      </c>
      <c r="F148" s="73">
        <v>9789864520961</v>
      </c>
      <c r="G148" s="3">
        <v>1</v>
      </c>
      <c r="H148" s="3">
        <v>399</v>
      </c>
      <c r="I148" s="3">
        <f t="shared" si="4"/>
        <v>399</v>
      </c>
      <c r="J148" s="3" t="s">
        <v>445</v>
      </c>
      <c r="K148" s="3" t="s">
        <v>445</v>
      </c>
      <c r="L148" s="3" t="s">
        <v>445</v>
      </c>
      <c r="M148" s="3"/>
    </row>
    <row r="149" spans="1:13" ht="19.5" x14ac:dyDescent="0.25">
      <c r="A149" s="3">
        <v>152</v>
      </c>
      <c r="B149" s="41" t="s">
        <v>454</v>
      </c>
      <c r="C149" s="42" t="s">
        <v>455</v>
      </c>
      <c r="D149" s="3" t="s">
        <v>453</v>
      </c>
      <c r="E149" s="3" t="s">
        <v>444</v>
      </c>
      <c r="F149" s="73">
        <v>9789864520350</v>
      </c>
      <c r="G149" s="3">
        <v>1</v>
      </c>
      <c r="H149" s="3">
        <v>699</v>
      </c>
      <c r="I149" s="3">
        <f t="shared" si="4"/>
        <v>699</v>
      </c>
      <c r="J149" s="3" t="s">
        <v>445</v>
      </c>
      <c r="K149" s="3" t="s">
        <v>445</v>
      </c>
      <c r="L149" s="3" t="s">
        <v>445</v>
      </c>
      <c r="M149" s="3"/>
    </row>
    <row r="150" spans="1:13" ht="19.5" x14ac:dyDescent="0.25">
      <c r="A150" s="3">
        <v>153</v>
      </c>
      <c r="B150" s="41" t="s">
        <v>456</v>
      </c>
      <c r="C150" s="42" t="s">
        <v>455</v>
      </c>
      <c r="D150" s="3" t="s">
        <v>453</v>
      </c>
      <c r="E150" s="3" t="s">
        <v>444</v>
      </c>
      <c r="F150" s="73">
        <v>9789864520411</v>
      </c>
      <c r="G150" s="3">
        <v>1</v>
      </c>
      <c r="H150" s="3">
        <v>350</v>
      </c>
      <c r="I150" s="3">
        <f>G150*H150</f>
        <v>350</v>
      </c>
      <c r="J150" s="3" t="s">
        <v>445</v>
      </c>
      <c r="K150" s="3" t="s">
        <v>445</v>
      </c>
      <c r="L150" s="3" t="s">
        <v>445</v>
      </c>
      <c r="M150" s="3"/>
    </row>
    <row r="151" spans="1:13" ht="19.5" x14ac:dyDescent="0.25">
      <c r="A151" s="3">
        <v>154</v>
      </c>
      <c r="B151" s="41" t="s">
        <v>457</v>
      </c>
      <c r="C151" s="42" t="s">
        <v>458</v>
      </c>
      <c r="D151" s="3" t="s">
        <v>453</v>
      </c>
      <c r="E151" s="3" t="s">
        <v>444</v>
      </c>
      <c r="F151" s="73">
        <v>9789864520879</v>
      </c>
      <c r="G151" s="3">
        <v>1</v>
      </c>
      <c r="H151" s="3">
        <v>399</v>
      </c>
      <c r="I151" s="3">
        <f t="shared" si="4"/>
        <v>399</v>
      </c>
      <c r="J151" s="3" t="s">
        <v>445</v>
      </c>
      <c r="K151" s="3" t="s">
        <v>445</v>
      </c>
      <c r="L151" s="3" t="s">
        <v>445</v>
      </c>
      <c r="M151" s="3"/>
    </row>
    <row r="152" spans="1:13" ht="19.5" x14ac:dyDescent="0.25">
      <c r="A152" s="3">
        <v>155</v>
      </c>
      <c r="B152" s="46" t="s">
        <v>459</v>
      </c>
      <c r="C152" s="42" t="s">
        <v>460</v>
      </c>
      <c r="D152" s="3" t="s">
        <v>461</v>
      </c>
      <c r="E152" s="3" t="s">
        <v>444</v>
      </c>
      <c r="F152" s="73">
        <v>9789869261432</v>
      </c>
      <c r="G152" s="3">
        <v>1</v>
      </c>
      <c r="H152" s="3">
        <v>350</v>
      </c>
      <c r="I152" s="3">
        <f t="shared" si="4"/>
        <v>350</v>
      </c>
      <c r="J152" s="3" t="s">
        <v>445</v>
      </c>
      <c r="K152" s="3" t="s">
        <v>445</v>
      </c>
      <c r="L152" s="3" t="s">
        <v>445</v>
      </c>
      <c r="M152" s="3"/>
    </row>
    <row r="153" spans="1:13" ht="33" x14ac:dyDescent="0.25">
      <c r="A153" s="3">
        <v>156</v>
      </c>
      <c r="B153" s="41" t="s">
        <v>462</v>
      </c>
      <c r="C153" s="42" t="s">
        <v>460</v>
      </c>
      <c r="D153" s="3" t="s">
        <v>461</v>
      </c>
      <c r="E153" s="3" t="s">
        <v>444</v>
      </c>
      <c r="F153" s="73">
        <v>9789862417379</v>
      </c>
      <c r="G153" s="3">
        <v>1</v>
      </c>
      <c r="H153" s="3">
        <v>300</v>
      </c>
      <c r="I153" s="3">
        <f>G153*H153</f>
        <v>300</v>
      </c>
      <c r="J153" s="3" t="s">
        <v>445</v>
      </c>
      <c r="K153" s="3" t="s">
        <v>445</v>
      </c>
      <c r="L153" s="3" t="s">
        <v>445</v>
      </c>
      <c r="M153" s="3"/>
    </row>
    <row r="154" spans="1:13" ht="19.5" x14ac:dyDescent="0.25">
      <c r="A154" s="3">
        <v>157</v>
      </c>
      <c r="B154" s="41" t="s">
        <v>463</v>
      </c>
      <c r="C154" s="42" t="s">
        <v>460</v>
      </c>
      <c r="D154" s="3" t="s">
        <v>461</v>
      </c>
      <c r="E154" s="3" t="s">
        <v>444</v>
      </c>
      <c r="F154" s="73">
        <v>9787565602054</v>
      </c>
      <c r="G154" s="3">
        <v>1</v>
      </c>
      <c r="H154" s="3">
        <v>155</v>
      </c>
      <c r="I154" s="3">
        <f>G154*H154</f>
        <v>155</v>
      </c>
      <c r="J154" s="3" t="s">
        <v>445</v>
      </c>
      <c r="K154" s="3" t="s">
        <v>445</v>
      </c>
      <c r="L154" s="3" t="s">
        <v>445</v>
      </c>
      <c r="M154" s="3"/>
    </row>
    <row r="155" spans="1:13" ht="19.5" x14ac:dyDescent="0.25">
      <c r="A155" s="3"/>
      <c r="B155" s="2"/>
      <c r="C155" s="25"/>
      <c r="D155" s="3"/>
      <c r="E155" s="3"/>
      <c r="F155" s="3"/>
      <c r="G155" s="3"/>
      <c r="H155" s="3"/>
      <c r="I155" s="96">
        <f>SUM(I3:I154)</f>
        <v>169147</v>
      </c>
      <c r="J155" s="3"/>
      <c r="K155" s="3"/>
      <c r="L155" s="3"/>
      <c r="M155" s="3"/>
    </row>
    <row r="156" spans="1:13" ht="19.5" x14ac:dyDescent="0.25">
      <c r="A156" s="3"/>
      <c r="B156" s="2"/>
      <c r="C156" s="25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9.5" x14ac:dyDescent="0.25">
      <c r="A157" s="3" t="s">
        <v>12</v>
      </c>
      <c r="B157" s="1"/>
      <c r="C157" s="30"/>
      <c r="D157" s="14"/>
      <c r="E157" s="3"/>
      <c r="F157" s="3"/>
      <c r="G157" s="3"/>
      <c r="H157" s="14"/>
      <c r="I157" s="24"/>
      <c r="J157" s="14"/>
      <c r="K157" s="14"/>
      <c r="L157" s="14"/>
      <c r="M157" s="14"/>
    </row>
    <row r="158" spans="1:13" ht="254.45" customHeight="1" x14ac:dyDescent="0.25">
      <c r="A158" s="99" t="s">
        <v>14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</row>
    <row r="159" spans="1:13" ht="141" customHeight="1" x14ac:dyDescent="0.25">
      <c r="A159" s="97" t="s">
        <v>488</v>
      </c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</row>
    <row r="160" spans="1:13" ht="30.75" customHeight="1" x14ac:dyDescent="0.25">
      <c r="B160" s="6"/>
    </row>
    <row r="161" spans="2:2" ht="30" customHeight="1" x14ac:dyDescent="0.25">
      <c r="B161" s="6"/>
    </row>
    <row r="162" spans="2:2" ht="35.25" customHeight="1" x14ac:dyDescent="0.25">
      <c r="B162" s="6"/>
    </row>
    <row r="163" spans="2:2" ht="38.25" customHeight="1" x14ac:dyDescent="0.25">
      <c r="B163" s="7"/>
    </row>
  </sheetData>
  <mergeCells count="3">
    <mergeCell ref="A159:L159"/>
    <mergeCell ref="A158:M158"/>
    <mergeCell ref="A1:M1"/>
  </mergeCells>
  <phoneticPr fontId="1" type="noConversion"/>
  <hyperlinks>
    <hyperlink ref="D55" r:id="rId1" display="javascript: location.href=SearchLink('東雨文化  ','全館搜尋','bl');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2018-01-11T00:22:55Z</cp:lastPrinted>
  <dcterms:created xsi:type="dcterms:W3CDTF">2012-07-23T02:09:03Z</dcterms:created>
  <dcterms:modified xsi:type="dcterms:W3CDTF">2018-01-18T02:41:19Z</dcterms:modified>
</cp:coreProperties>
</file>